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2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0" l="1"/>
  <c r="C48" i="7"/>
  <c r="D26" i="19" l="1"/>
  <c r="M63" i="22"/>
  <c r="M61" i="22"/>
  <c r="M41" i="22"/>
  <c r="M39" i="22"/>
  <c r="M37" i="22"/>
  <c r="M34" i="22"/>
  <c r="M33" i="22"/>
  <c r="M28" i="22"/>
  <c r="C49" i="7"/>
  <c r="B25" i="20"/>
  <c r="B22" i="20"/>
  <c r="AD63" i="22"/>
  <c r="AC63" i="22"/>
  <c r="AD61" i="22"/>
  <c r="AC61" i="22"/>
  <c r="AD56" i="22"/>
  <c r="AC56" i="22"/>
  <c r="AD54" i="22"/>
  <c r="AC54" i="22"/>
  <c r="AD52" i="22"/>
  <c r="AC52" i="22"/>
  <c r="AD49" i="22"/>
  <c r="AC49" i="22"/>
  <c r="AD47" i="22"/>
  <c r="AC47" i="22"/>
  <c r="AD45" i="22"/>
  <c r="AC45" i="22"/>
  <c r="AD41" i="22"/>
  <c r="AC41" i="22"/>
  <c r="AD39" i="22"/>
  <c r="AC39" i="22"/>
  <c r="AD37" i="22"/>
  <c r="AC37" i="22"/>
  <c r="AD34" i="22"/>
  <c r="AC34" i="22"/>
  <c r="AD33" i="22"/>
  <c r="AC33" i="22"/>
  <c r="AD32" i="22"/>
  <c r="AC32" i="22"/>
  <c r="AD30" i="22"/>
  <c r="AC30" i="22"/>
  <c r="AD28" i="22"/>
  <c r="AC28" i="22"/>
  <c r="AD27" i="22"/>
  <c r="AC27" i="22"/>
  <c r="AD24" i="22"/>
  <c r="AC24" i="22"/>
  <c r="D39" i="21"/>
  <c r="AK24" i="22" l="1"/>
  <c r="AK27" i="22" s="1"/>
  <c r="C27" i="22" s="1"/>
  <c r="M27" i="22"/>
  <c r="M24" i="22"/>
  <c r="C24" i="22"/>
  <c r="AK25" i="18"/>
  <c r="AK32" i="22"/>
  <c r="P26" i="19"/>
  <c r="R26" i="19" s="1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32" i="22" l="1"/>
  <c r="M32" i="22"/>
  <c r="AK30" i="22"/>
  <c r="C30" i="22"/>
  <c r="C52" i="22" s="1"/>
  <c r="C25" i="6"/>
  <c r="R25" i="14"/>
  <c r="Q25" i="14"/>
  <c r="AK52" i="22" l="1"/>
  <c r="M52" i="22" s="1"/>
  <c r="M30" i="22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V63" i="22"/>
  <c r="U63" i="22"/>
  <c r="R63" i="22"/>
  <c r="Q63" i="22"/>
  <c r="I63" i="22"/>
  <c r="D63" i="22"/>
  <c r="F63" i="22"/>
  <c r="E63" i="22"/>
  <c r="C63" i="22"/>
  <c r="AH61" i="22"/>
  <c r="AG61" i="22"/>
  <c r="V61" i="22"/>
  <c r="U61" i="22"/>
  <c r="R61" i="22"/>
  <c r="Q61" i="22"/>
  <c r="I61" i="22"/>
  <c r="D61" i="22"/>
  <c r="C61" i="22"/>
  <c r="C60" i="22"/>
  <c r="AK56" i="22"/>
  <c r="M56" i="22" s="1"/>
  <c r="AH56" i="22"/>
  <c r="AG56" i="22"/>
  <c r="V56" i="22"/>
  <c r="U56" i="22"/>
  <c r="R56" i="22"/>
  <c r="Q56" i="22"/>
  <c r="G56" i="22"/>
  <c r="D56" i="22"/>
  <c r="AK54" i="22"/>
  <c r="AH54" i="22"/>
  <c r="AG54" i="22"/>
  <c r="V54" i="22"/>
  <c r="U54" i="22"/>
  <c r="R54" i="22"/>
  <c r="Q54" i="22"/>
  <c r="D54" i="22"/>
  <c r="G53" i="22"/>
  <c r="C53" i="22" s="1"/>
  <c r="AH52" i="22"/>
  <c r="AG52" i="22"/>
  <c r="V52" i="22"/>
  <c r="U52" i="22"/>
  <c r="R52" i="22"/>
  <c r="Q52" i="22"/>
  <c r="G52" i="22"/>
  <c r="D52" i="22"/>
  <c r="AK49" i="22"/>
  <c r="M49" i="22" s="1"/>
  <c r="AH49" i="22"/>
  <c r="AG49" i="22"/>
  <c r="V49" i="22"/>
  <c r="U49" i="22"/>
  <c r="R49" i="22"/>
  <c r="Q49" i="22"/>
  <c r="D49" i="22"/>
  <c r="G49" i="22"/>
  <c r="AK47" i="22"/>
  <c r="M47" i="22" s="1"/>
  <c r="AH47" i="22"/>
  <c r="AG47" i="22"/>
  <c r="V47" i="22"/>
  <c r="U47" i="22"/>
  <c r="R47" i="22"/>
  <c r="Q47" i="22"/>
  <c r="G47" i="22"/>
  <c r="D47" i="22"/>
  <c r="AK45" i="22"/>
  <c r="AH45" i="22"/>
  <c r="AG45" i="22"/>
  <c r="V45" i="22"/>
  <c r="U45" i="22"/>
  <c r="R45" i="22"/>
  <c r="Q45" i="22"/>
  <c r="D45" i="22"/>
  <c r="G44" i="22"/>
  <c r="C44" i="22" s="1"/>
  <c r="AH41" i="22"/>
  <c r="AG41" i="22"/>
  <c r="V41" i="22"/>
  <c r="U41" i="22"/>
  <c r="R41" i="22"/>
  <c r="Q41" i="22"/>
  <c r="D41" i="22"/>
  <c r="C41" i="22"/>
  <c r="AH39" i="22"/>
  <c r="AG39" i="22"/>
  <c r="V39" i="22"/>
  <c r="U39" i="22"/>
  <c r="R39" i="22"/>
  <c r="Q39" i="22"/>
  <c r="D39" i="22"/>
  <c r="C39" i="22"/>
  <c r="AH37" i="22"/>
  <c r="AG37" i="22"/>
  <c r="V37" i="22"/>
  <c r="U37" i="22"/>
  <c r="R37" i="22"/>
  <c r="Q37" i="22"/>
  <c r="D37" i="22"/>
  <c r="C37" i="22"/>
  <c r="C36" i="22"/>
  <c r="AH34" i="22"/>
  <c r="AG34" i="22"/>
  <c r="V34" i="22"/>
  <c r="U34" i="22"/>
  <c r="R34" i="22"/>
  <c r="Q34" i="22"/>
  <c r="AH33" i="22"/>
  <c r="AG33" i="22"/>
  <c r="V33" i="22"/>
  <c r="U33" i="22"/>
  <c r="R33" i="22"/>
  <c r="Q33" i="22"/>
  <c r="AH32" i="22"/>
  <c r="AG32" i="22"/>
  <c r="V32" i="22"/>
  <c r="U32" i="22"/>
  <c r="R32" i="22"/>
  <c r="Q32" i="22"/>
  <c r="AH30" i="22"/>
  <c r="AG30" i="22"/>
  <c r="V30" i="22"/>
  <c r="U30" i="22"/>
  <c r="R30" i="22"/>
  <c r="Q30" i="22"/>
  <c r="AH28" i="22"/>
  <c r="AG28" i="22"/>
  <c r="V28" i="22"/>
  <c r="U28" i="22"/>
  <c r="R28" i="22"/>
  <c r="Q28" i="22"/>
  <c r="AH27" i="22"/>
  <c r="AG27" i="22"/>
  <c r="V27" i="22"/>
  <c r="U27" i="22"/>
  <c r="R27" i="22"/>
  <c r="Q27" i="22"/>
  <c r="AH24" i="22"/>
  <c r="AG24" i="22"/>
  <c r="V24" i="22"/>
  <c r="U24" i="22"/>
  <c r="R24" i="22"/>
  <c r="Q24" i="22"/>
  <c r="H24" i="22"/>
  <c r="AL24" i="22" s="1"/>
  <c r="C54" i="22" l="1"/>
  <c r="M54" i="22"/>
  <c r="C45" i="22"/>
  <c r="M45" i="22"/>
  <c r="C49" i="22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<sst xmlns="http://schemas.openxmlformats.org/spreadsheetml/2006/main" count="1445" uniqueCount="520">
  <si>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</si>
  <si>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</si>
  <si>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</si>
  <si>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</si>
  <si>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</si>
  <si>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</si>
  <si>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</si>
  <si>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</si>
  <si>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</si>
  <si>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</si>
  <si>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</si>
  <si>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</si>
  <si>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</si>
  <si>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</si>
  <si>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</si>
  <si>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</si>
  <si>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</si>
  <si>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</si>
  <si>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</si>
  <si>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</si>
  <si>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</si>
  <si>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</si>
  <si>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</si>
  <si>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</si>
  <si>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</si>
  <si>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</si>
  <si>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</si>
  <si>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</si>
  <si>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</si>
  <si>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</si>
  <si>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</si>
  <si>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</si>
  <si>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</si>
  <si>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</si>
  <si>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</si>
  <si>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</si>
  <si>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</si>
  <si>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</si>
  <si>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</si>
  <si>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</si>
  <si>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</si>
  <si>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</si>
  <si>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</si>
  <si>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</si>
  <si>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</si>
  <si>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</si>
  <si>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</si>
  <si>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</si>
  <si>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</si>
  <si>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</si>
  <si>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</si>
  <si>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</si>
  <si>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</si>
  <si>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</si>
  <si>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</si>
  <si>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</si>
  <si>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</si>
  <si>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</si>
  <si>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</si>
  <si>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</si>
  <si>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</si>
  <si>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</si>
  <si>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</si>
  <si>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</si>
  <si>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</si>
  <si>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</si>
  <si>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</si>
  <si>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</si>
  <si>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</si>
  <si>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</si>
  <si>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</si>
  <si>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</si>
  <si>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</si>
  <si>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</si>
  <si>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</si>
  <si>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</si>
  <si>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</si>
  <si>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</si>
  <si>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</si>
  <si>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</si>
  <si>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</si>
  <si>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</si>
  <si>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</si>
  <si>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</si>
  <si>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</si>
  <si>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</si>
  <si>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</si>
  <si>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</si>
  <si>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</si>
  <si>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</si>
  <si>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</si>
  <si>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</si>
  <si>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</si>
  <si>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</si>
  <si>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</si>
  <si>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</si>
  <si>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</si>
  <si>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</si>
  <si>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</si>
  <si>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</si>
  <si>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</si>
  <si>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</si>
  <si>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</si>
  <si>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</si>
  <si>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</si>
  <si>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</si>
  <si>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</si>
  <si>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</si>
  <si>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</si>
  <si>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</si>
  <si>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</si>
  <si>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</si>
  <si>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</si>
  <si>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</si>
  <si>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</si>
  <si>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</si>
  <si>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</si>
  <si>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</si>
  <si>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</si>
  <si>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</si>
  <si>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</si>
  <si>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</si>
  <si>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</si>
  <si>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</si>
  <si>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</si>
  <si>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</si>
  <si>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</si>
  <si>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</si>
  <si>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</si>
  <si>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</si>
  <si>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</si>
  <si>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</si>
  <si>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</si>
  <si>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</si>
  <si>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</si>
  <si>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</si>
  <si>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</si>
  <si>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</si>
  <si>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</si>
  <si>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</si>
  <si>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</si>
  <si>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</si>
  <si>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</si>
  <si>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</si>
  <si>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</si>
  <si>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</si>
  <si>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</si>
  <si>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</si>
  <si>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</si>
  <si>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</si>
  <si>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</si>
  <si>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</si>
  <si>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</si>
  <si>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</si>
  <si>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</si>
  <si>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</si>
  <si>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</si>
  <si>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</si>
  <si>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</si>
  <si>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</si>
  <si>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</si>
  <si>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</si>
  <si>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</si>
  <si>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</si>
  <si>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</si>
  <si>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</si>
  <si>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</si>
  <si>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</si>
  <si>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</si>
  <si>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</si>
  <si>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</si>
  <si>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</si>
  <si>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</si>
  <si>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</si>
  <si>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</si>
  <si>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</si>
  <si>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</si>
  <si>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</si>
  <si>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</si>
  <si>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</si>
  <si>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</si>
  <si>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</si>
  <si>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</si>
  <si>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</si>
  <si>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</si>
  <si>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</si>
  <si>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</si>
  <si>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</si>
  <si>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</si>
  <si>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</si>
  <si>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</si>
  <si>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</si>
  <si>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</si>
  <si>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</si>
  <si>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</si>
  <si>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</si>
  <si>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</si>
  <si>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</si>
  <si>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</si>
  <si>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</si>
  <si>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</si>
  <si>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</si>
  <si>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</si>
  <si>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</si>
  <si>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</si>
  <si>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</si>
  <si>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</si>
  <si>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</si>
  <si>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</si>
  <si>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</si>
  <si>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</si>
  <si>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</si>
  <si>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</si>
  <si>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</si>
  <si>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</si>
  <si>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</si>
  <si>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</si>
  <si>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</si>
  <si>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</si>
  <si>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</si>
  <si>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</si>
  <si>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</si>
  <si>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</si>
  <si>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</si>
  <si>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</si>
  <si>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</si>
  <si>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</si>
  <si>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</si>
  <si>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</si>
  <si>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</si>
  <si>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</si>
  <si>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</si>
  <si>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</si>
  <si>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</si>
  <si>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</si>
  <si>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</si>
  <si>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</si>
  <si>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</si>
  <si>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</si>
  <si>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</si>
  <si>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</si>
  <si>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</si>
  <si>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</si>
  <si>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</si>
  <si>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</si>
  <si>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</si>
  <si>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</si>
  <si>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</si>
  <si>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</si>
  <si>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</si>
  <si>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</si>
  <si>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</si>
  <si>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</si>
  <si>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</si>
  <si>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</si>
  <si>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</si>
  <si>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</si>
  <si>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</si>
  <si>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</si>
  <si>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</si>
  <si>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</si>
  <si>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</si>
  <si>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</si>
  <si>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</si>
  <si>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</si>
  <si>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</si>
  <si>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</si>
  <si>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</si>
  <si>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</si>
  <si>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</si>
  <si>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</si>
  <si>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</si>
  <si>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</si>
  <si>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</si>
  <si>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</si>
  <si>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</si>
  <si>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</si>
  <si>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</si>
  <si>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</si>
  <si>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</si>
  <si>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</si>
  <si>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</si>
  <si>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</si>
  <si>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</si>
  <si>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</si>
  <si>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</si>
  <si>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</si>
  <si>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</si>
  <si>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</si>
  <si>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</si>
  <si>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</si>
  <si>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</si>
  <si>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</si>
  <si>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</si>
  <si>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</si>
  <si>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</si>
  <si>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</si>
  <si>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</si>
  <si>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</si>
  <si>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</si>
  <si>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</si>
  <si>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</si>
  <si>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</si>
  <si>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</si>
  <si>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</si>
  <si>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</si>
  <si>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</si>
  <si>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</si>
  <si>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</si>
  <si>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</si>
  <si>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</si>
  <si>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</si>
  <si>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</si>
  <si>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</si>
  <si>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</si>
  <si>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</si>
  <si>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</si>
  <si>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</si>
  <si>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</si>
  <si>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</si>
  <si>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</si>
  <si>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</si>
  <si>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</si>
  <si>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</si>
  <si>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</si>
  <si>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</si>
  <si>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</si>
  <si>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</si>
  <si>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</si>
  <si>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</si>
  <si>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</si>
  <si>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</si>
  <si>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</si>
  <si>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</si>
  <si>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</si>
  <si>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</si>
  <si>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</si>
  <si>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</si>
  <si>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</si>
  <si>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</si>
  <si>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</si>
  <si>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</si>
  <si>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</si>
  <si>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</si>
  <si>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</si>
  <si>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</si>
  <si>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</si>
  <si>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</si>
  <si>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</si>
  <si>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</si>
  <si>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</si>
  <si>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</si>
  <si>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</si>
  <si>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</si>
  <si>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</si>
  <si>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</si>
  <si>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</si>
  <si>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</si>
  <si>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</si>
  <si>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</si>
  <si>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</si>
  <si>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</si>
  <si>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</si>
  <si>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</si>
  <si>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</si>
  <si>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</si>
  <si>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</si>
  <si>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</si>
  <si>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</si>
  <si>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</si>
  <si>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</si>
  <si>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</si>
  <si>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</si>
  <si>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</si>
  <si>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</si>
  <si>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</si>
  <si>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</si>
  <si>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</si>
  <si>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</si>
  <si>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</si>
  <si>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</si>
  <si>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</si>
  <si>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</si>
  <si>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</si>
  <si>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</si>
  <si>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</si>
  <si>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</si>
  <si>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</si>
  <si>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</si>
  <si>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</si>
  <si>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</si>
  <si>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</si>
  <si>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</si>
  <si>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</si>
  <si>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</si>
  <si>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</si>
  <si>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</si>
  <si>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</si>
  <si>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</si>
  <si>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</si>
  <si>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</si>
  <si>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</si>
  <si>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</si>
  <si>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</si>
  <si>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</si>
  <si>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</si>
  <si>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</si>
  <si>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</si>
  <si>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</si>
  <si>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</si>
  <si>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</si>
  <si>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</si>
  <si>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</si>
  <si>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</si>
  <si>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</si>
  <si>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</si>
  <si>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</si>
  <si>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</si>
  <si>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</si>
  <si>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</si>
  <si>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</si>
  <si>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</si>
  <si>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</si>
  <si>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</si>
  <si>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</si>
  <si>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</si>
  <si>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</si>
  <si>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</si>
  <si>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</si>
  <si>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</si>
  <si>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</si>
  <si>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</si>
  <si>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</si>
  <si>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</si>
  <si>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</si>
  <si>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</si>
  <si>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</si>
  <si>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</si>
  <si>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</si>
  <si>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</si>
  <si>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</si>
  <si>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</si>
  <si>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</si>
  <si>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</si>
  <si>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</si>
  <si>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</si>
  <si>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</si>
  <si>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</si>
  <si>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</si>
  <si>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</si>
  <si>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</si>
  <si>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</si>
  <si>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</si>
  <si>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</si>
  <si>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</si>
  <si>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</si>
  <si>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</si>
  <si>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</si>
  <si>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</si>
  <si>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</si>
  <si>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</si>
  <si>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</si>
  <si>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</si>
  <si>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</si>
  <si>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</si>
  <si>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</si>
  <si>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</si>
  <si>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</si>
  <si>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</si>
  <si>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</si>
  <si>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</si>
  <si>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</si>
  <si>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</si>
  <si>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</si>
  <si>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</si>
  <si>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</si>
  <si>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</si>
  <si>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</si>
  <si>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</si>
  <si>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</si>
  <si>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</si>
  <si>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</si>
  <si>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</si>
  <si>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</si>
  <si>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</si>
  <si>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</si>
  <si>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</si>
  <si>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</si>
  <si>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</si>
  <si>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</si>
  <si>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</si>
  <si>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</si>
  <si>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</si>
  <si>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</si>
  <si>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</si>
  <si>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</si>
  <si>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</si>
  <si>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</si>
  <si>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</si>
  <si>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</si>
  <si>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</si>
  <si>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</si>
  <si>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</si>
  <si>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</si>
  <si>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</si>
  <si>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</si>
  <si>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</si>
  <si>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</si>
  <si>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</si>
  <si>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</si>
  <si>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</si>
  <si>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</si>
  <si>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</si>
  <si>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</si>
  <si>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Зуевский район с Волчье, Вятскополянский Район Нижние изыверки, ПГТ Мураши</t>
  </si>
  <si>
    <t>02.05.20265</t>
  </si>
  <si>
    <t>Модернизация</t>
  </si>
  <si>
    <t>П</t>
  </si>
  <si>
    <t>Сметная стоимость проекта в ценах 2023 года с НДС, млн. руб.</t>
  </si>
  <si>
    <t>О_АСК00002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</si>
</sst>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3" fillId="0" borderId="2" xfId="50" applyFont="1" applyFill="1" applyBorder="1" applyAlignment="1">
      <alignment horizontal="center"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3" fillId="0" borderId="1" xfId="50" applyFont="1" applyFill="1" applyBorder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16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9"/>
          <c:y val="9.9557370143548568E-2"/>
          <c:w val="0.77652950922849251"/>
          <c:h val="0.80442543447501746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30784"/>
        <c:axId val="85032320"/>
      </c:lineChart>
      <c:catAx>
        <c:axId val="8503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2320"/>
        <c:crosses val="autoZero"/>
        <c:auto val="1"/>
        <c:lblAlgn val="ctr"/>
        <c:lblOffset val="100"/>
        <c:noMultiLvlLbl val="0"/>
      </c:catAx>
      <c:valAx>
        <c:axId val="85032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30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="85" zoomScaleSheetLayoutView="85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519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514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12431825.73/1000000</f>
        <v>12.43182573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10.359854775000001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О_АСК00002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1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4" t="s">
        <v>1</v>
      </c>
      <c r="B19" s="274" t="s">
        <v>40</v>
      </c>
      <c r="C19" s="275" t="s">
        <v>174</v>
      </c>
      <c r="D19" s="274" t="s">
        <v>173</v>
      </c>
      <c r="E19" s="274" t="s">
        <v>39</v>
      </c>
      <c r="F19" s="274" t="s">
        <v>38</v>
      </c>
      <c r="G19" s="274" t="s">
        <v>169</v>
      </c>
      <c r="H19" s="274" t="s">
        <v>37</v>
      </c>
      <c r="I19" s="274" t="s">
        <v>36</v>
      </c>
      <c r="J19" s="274" t="s">
        <v>35</v>
      </c>
      <c r="K19" s="274" t="s">
        <v>34</v>
      </c>
      <c r="L19" s="274" t="s">
        <v>33</v>
      </c>
      <c r="M19" s="274" t="s">
        <v>32</v>
      </c>
      <c r="N19" s="274" t="s">
        <v>31</v>
      </c>
      <c r="O19" s="274" t="s">
        <v>30</v>
      </c>
      <c r="P19" s="274" t="s">
        <v>29</v>
      </c>
      <c r="Q19" s="274" t="s">
        <v>172</v>
      </c>
      <c r="R19" s="274"/>
      <c r="S19" s="277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4"/>
      <c r="B20" s="274"/>
      <c r="C20" s="276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31" t="s">
        <v>170</v>
      </c>
      <c r="R20" s="32" t="s">
        <v>171</v>
      </c>
      <c r="S20" s="27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О_АСК00002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1"/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</row>
    <row r="21" spans="1:113" ht="46.5" customHeight="1" x14ac:dyDescent="0.25">
      <c r="A21" s="282" t="s">
        <v>1</v>
      </c>
      <c r="B21" s="285" t="s">
        <v>131</v>
      </c>
      <c r="C21" s="286"/>
      <c r="D21" s="289" t="s">
        <v>62</v>
      </c>
      <c r="E21" s="285" t="s">
        <v>228</v>
      </c>
      <c r="F21" s="286"/>
      <c r="G21" s="285" t="s">
        <v>149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225</v>
      </c>
      <c r="O21" s="286"/>
      <c r="P21" s="289" t="s">
        <v>58</v>
      </c>
      <c r="Q21" s="278" t="s">
        <v>57</v>
      </c>
      <c r="R21" s="279"/>
      <c r="S21" s="280" t="s">
        <v>56</v>
      </c>
      <c r="T21" s="280"/>
    </row>
    <row r="22" spans="1:113" ht="204.75" customHeight="1" x14ac:dyDescent="0.25">
      <c r="A22" s="283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84"/>
      <c r="B23" s="101" t="s">
        <v>51</v>
      </c>
      <c r="C23" s="101" t="s">
        <v>52</v>
      </c>
      <c r="D23" s="290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231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О_АСК00002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4" t="s">
        <v>1</v>
      </c>
      <c r="B21" s="296" t="s">
        <v>211</v>
      </c>
      <c r="C21" s="297"/>
      <c r="D21" s="296" t="s">
        <v>213</v>
      </c>
      <c r="E21" s="297"/>
      <c r="F21" s="278" t="s">
        <v>34</v>
      </c>
      <c r="G21" s="301"/>
      <c r="H21" s="301"/>
      <c r="I21" s="279"/>
      <c r="J21" s="294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4" t="s">
        <v>66</v>
      </c>
      <c r="T21" s="294" t="s">
        <v>217</v>
      </c>
      <c r="U21" s="294" t="s">
        <v>212</v>
      </c>
      <c r="V21" s="296" t="s">
        <v>65</v>
      </c>
      <c r="W21" s="297"/>
      <c r="X21" s="278" t="s">
        <v>57</v>
      </c>
      <c r="Y21" s="301"/>
      <c r="Z21" s="280" t="s">
        <v>56</v>
      </c>
      <c r="AA21" s="280"/>
    </row>
    <row r="22" spans="1:28" ht="216" customHeight="1" x14ac:dyDescent="0.25">
      <c r="A22" s="300"/>
      <c r="B22" s="298"/>
      <c r="C22" s="299"/>
      <c r="D22" s="298"/>
      <c r="E22" s="299"/>
      <c r="F22" s="278" t="s">
        <v>64</v>
      </c>
      <c r="G22" s="279"/>
      <c r="H22" s="278" t="s">
        <v>63</v>
      </c>
      <c r="I22" s="279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О_АСК00002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3"/>
      <c r="B14" s="273"/>
      <c r="C14" s="27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1"/>
      <c r="B17" s="271"/>
      <c r="C17" s="2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О_АСК00002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2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2"/>
      <c r="AA16" s="106"/>
      <c r="AB16" s="106"/>
    </row>
    <row r="17" spans="1:28" x14ac:dyDescent="0.25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2"/>
      <c r="AA17" s="106"/>
      <c r="AB17" s="106"/>
    </row>
    <row r="18" spans="1:28" x14ac:dyDescent="0.25">
      <c r="A18" s="302"/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106"/>
      <c r="AB18" s="106"/>
    </row>
    <row r="19" spans="1:28" x14ac:dyDescent="0.25">
      <c r="A19" s="302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106"/>
      <c r="AB19" s="106"/>
    </row>
    <row r="20" spans="1:28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107"/>
      <c r="AB20" s="107"/>
    </row>
    <row r="21" spans="1:28" x14ac:dyDescent="0.25">
      <c r="A21" s="303"/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107"/>
      <c r="AB21" s="107"/>
    </row>
    <row r="22" spans="1:28" x14ac:dyDescent="0.25">
      <c r="A22" s="304" t="s">
        <v>226</v>
      </c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108"/>
      <c r="AB22" s="108"/>
    </row>
    <row r="23" spans="1:28" ht="32.25" customHeight="1" x14ac:dyDescent="0.25">
      <c r="A23" s="306" t="s">
        <v>167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8"/>
      <c r="M23" s="305" t="s">
        <v>168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09" t="s">
        <v>499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10" t="str">
        <f>'3.4. Паспорт надежность'!A11:Z11</f>
        <v>О_АСК00002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25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26" t="s">
        <v>263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 t="s">
        <v>264</v>
      </c>
      <c r="AL24" s="326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12" t="s">
        <v>265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4">
        <f>'1. паспорт местоположение'!C49*1000000</f>
        <v>10359854.775</v>
      </c>
      <c r="AL25" s="314"/>
      <c r="AM25" s="166"/>
      <c r="AN25" s="315" t="s">
        <v>266</v>
      </c>
      <c r="AO25" s="315"/>
      <c r="AP25" s="315"/>
      <c r="AQ25" s="316"/>
      <c r="AR25" s="316"/>
      <c r="AS25" s="165"/>
    </row>
    <row r="26" spans="1:45" ht="17.25" customHeight="1" x14ac:dyDescent="0.25">
      <c r="A26" s="317" t="s">
        <v>267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18"/>
      <c r="AJ26" s="318"/>
      <c r="AK26" s="319" t="s">
        <v>268</v>
      </c>
      <c r="AL26" s="319"/>
      <c r="AM26" s="166"/>
      <c r="AN26" s="320" t="s">
        <v>269</v>
      </c>
      <c r="AO26" s="321"/>
      <c r="AP26" s="322"/>
      <c r="AQ26" s="323" t="s">
        <v>268</v>
      </c>
      <c r="AR26" s="324"/>
      <c r="AS26" s="165"/>
    </row>
    <row r="27" spans="1:45" ht="17.25" customHeight="1" x14ac:dyDescent="0.25">
      <c r="A27" s="317" t="s">
        <v>270</v>
      </c>
      <c r="B27" s="318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318"/>
      <c r="V27" s="318"/>
      <c r="W27" s="318"/>
      <c r="X27" s="318"/>
      <c r="Y27" s="318"/>
      <c r="Z27" s="318"/>
      <c r="AA27" s="318"/>
      <c r="AB27" s="318"/>
      <c r="AC27" s="318"/>
      <c r="AD27" s="318"/>
      <c r="AE27" s="318"/>
      <c r="AF27" s="318"/>
      <c r="AG27" s="318"/>
      <c r="AH27" s="318"/>
      <c r="AI27" s="318"/>
      <c r="AJ27" s="318"/>
      <c r="AK27" s="319" t="s">
        <v>268</v>
      </c>
      <c r="AL27" s="319"/>
      <c r="AM27" s="166"/>
      <c r="AN27" s="320" t="s">
        <v>271</v>
      </c>
      <c r="AO27" s="321"/>
      <c r="AP27" s="322"/>
      <c r="AQ27" s="323" t="s">
        <v>268</v>
      </c>
      <c r="AR27" s="324"/>
      <c r="AS27" s="165"/>
    </row>
    <row r="28" spans="1:45" ht="27.75" customHeight="1" thickBot="1" x14ac:dyDescent="0.3">
      <c r="A28" s="328" t="s">
        <v>272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  <c r="AA28" s="329"/>
      <c r="AB28" s="329"/>
      <c r="AC28" s="329"/>
      <c r="AD28" s="329"/>
      <c r="AE28" s="329"/>
      <c r="AF28" s="329"/>
      <c r="AG28" s="329"/>
      <c r="AH28" s="329"/>
      <c r="AI28" s="329"/>
      <c r="AJ28" s="330"/>
      <c r="AK28" s="331" t="s">
        <v>268</v>
      </c>
      <c r="AL28" s="331"/>
      <c r="AM28" s="166"/>
      <c r="AN28" s="332" t="s">
        <v>273</v>
      </c>
      <c r="AO28" s="333"/>
      <c r="AP28" s="334"/>
      <c r="AQ28" s="323" t="s">
        <v>268</v>
      </c>
      <c r="AR28" s="324"/>
      <c r="AS28" s="165"/>
    </row>
    <row r="29" spans="1:45" ht="17.25" customHeight="1" x14ac:dyDescent="0.25">
      <c r="A29" s="336" t="s">
        <v>274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8"/>
      <c r="AK29" s="339" t="s">
        <v>268</v>
      </c>
      <c r="AL29" s="339"/>
      <c r="AM29" s="166"/>
      <c r="AN29" s="340"/>
      <c r="AO29" s="341"/>
      <c r="AP29" s="341"/>
      <c r="AQ29" s="323"/>
      <c r="AR29" s="327"/>
      <c r="AS29" s="165"/>
    </row>
    <row r="30" spans="1:45" ht="17.25" customHeight="1" x14ac:dyDescent="0.25">
      <c r="A30" s="317" t="s">
        <v>275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8"/>
      <c r="AB30" s="318"/>
      <c r="AC30" s="318"/>
      <c r="AD30" s="318"/>
      <c r="AE30" s="318"/>
      <c r="AF30" s="318"/>
      <c r="AG30" s="318"/>
      <c r="AH30" s="318"/>
      <c r="AI30" s="318"/>
      <c r="AJ30" s="318"/>
      <c r="AK30" s="319" t="s">
        <v>268</v>
      </c>
      <c r="AL30" s="319"/>
      <c r="AM30" s="166"/>
      <c r="AS30" s="165"/>
    </row>
    <row r="31" spans="1:45" ht="17.25" customHeight="1" x14ac:dyDescent="0.25">
      <c r="A31" s="317" t="s">
        <v>276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8"/>
      <c r="AK31" s="319" t="s">
        <v>268</v>
      </c>
      <c r="AL31" s="31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17" t="s">
        <v>277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  <c r="AG32" s="318"/>
      <c r="AH32" s="318"/>
      <c r="AI32" s="318"/>
      <c r="AJ32" s="318"/>
      <c r="AK32" s="319" t="s">
        <v>268</v>
      </c>
      <c r="AL32" s="31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17" t="s">
        <v>278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18"/>
      <c r="AB33" s="318"/>
      <c r="AC33" s="318"/>
      <c r="AD33" s="318"/>
      <c r="AE33" s="318"/>
      <c r="AF33" s="318"/>
      <c r="AG33" s="318"/>
      <c r="AH33" s="318"/>
      <c r="AI33" s="318"/>
      <c r="AJ33" s="318"/>
      <c r="AK33" s="335" t="s">
        <v>268</v>
      </c>
      <c r="AL33" s="335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17" t="s">
        <v>279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318"/>
      <c r="AJ34" s="318"/>
      <c r="AK34" s="319" t="s">
        <v>268</v>
      </c>
      <c r="AL34" s="31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17"/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318"/>
      <c r="AJ35" s="318"/>
      <c r="AK35" s="319" t="s">
        <v>268</v>
      </c>
      <c r="AL35" s="31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2" t="s">
        <v>280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31" t="s">
        <v>268</v>
      </c>
      <c r="AL36" s="331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12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39" t="s">
        <v>268</v>
      </c>
      <c r="AL37" s="339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17" t="s">
        <v>281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8"/>
      <c r="AH38" s="318"/>
      <c r="AI38" s="318"/>
      <c r="AJ38" s="318"/>
      <c r="AK38" s="319" t="s">
        <v>268</v>
      </c>
      <c r="AL38" s="31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2" t="s">
        <v>282</v>
      </c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31" t="s">
        <v>268</v>
      </c>
      <c r="AL39" s="331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12" t="s">
        <v>283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39" t="s">
        <v>268</v>
      </c>
      <c r="AL40" s="339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17" t="s">
        <v>284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9" t="s">
        <v>268</v>
      </c>
      <c r="AL41" s="31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17" t="s">
        <v>285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9" t="s">
        <v>268</v>
      </c>
      <c r="AL42" s="31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17" t="s">
        <v>286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9" t="s">
        <v>268</v>
      </c>
      <c r="AL43" s="31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17" t="s">
        <v>287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9" t="s">
        <v>268</v>
      </c>
      <c r="AL44" s="31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17" t="s">
        <v>288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9" t="s">
        <v>268</v>
      </c>
      <c r="AL45" s="31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4" t="s">
        <v>289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5"/>
      <c r="AI46" s="345"/>
      <c r="AJ46" s="345"/>
      <c r="AK46" s="346" t="s">
        <v>268</v>
      </c>
      <c r="AL46" s="346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47" t="s">
        <v>159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9"/>
      <c r="AK47" s="339">
        <v>2020</v>
      </c>
      <c r="AL47" s="339"/>
      <c r="AM47" s="350">
        <f>AK47+1</f>
        <v>2021</v>
      </c>
      <c r="AN47" s="350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17" t="s">
        <v>290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318"/>
      <c r="U48" s="318"/>
      <c r="V48" s="318"/>
      <c r="W48" s="318"/>
      <c r="X48" s="318"/>
      <c r="Y48" s="318"/>
      <c r="Z48" s="318"/>
      <c r="AA48" s="318"/>
      <c r="AB48" s="318"/>
      <c r="AC48" s="318"/>
      <c r="AD48" s="318"/>
      <c r="AE48" s="318"/>
      <c r="AF48" s="318"/>
      <c r="AG48" s="318"/>
      <c r="AH48" s="318"/>
      <c r="AI48" s="318"/>
      <c r="AJ48" s="318"/>
      <c r="AK48" s="319" t="s">
        <v>268</v>
      </c>
      <c r="AL48" s="319"/>
      <c r="AM48" s="319" t="s">
        <v>268</v>
      </c>
      <c r="AN48" s="31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17" t="s">
        <v>291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9" t="s">
        <v>268</v>
      </c>
      <c r="AL49" s="319"/>
      <c r="AM49" s="319" t="s">
        <v>268</v>
      </c>
      <c r="AN49" s="31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2" t="s">
        <v>292</v>
      </c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31" t="s">
        <v>268</v>
      </c>
      <c r="AL50" s="331"/>
      <c r="AM50" s="331" t="s">
        <v>268</v>
      </c>
      <c r="AN50" s="331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51" t="s">
        <v>293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52"/>
      <c r="AF52" s="352"/>
      <c r="AG52" s="352"/>
      <c r="AH52" s="352"/>
      <c r="AI52" s="352"/>
      <c r="AJ52" s="352"/>
      <c r="AK52" s="350">
        <f>AK47</f>
        <v>2020</v>
      </c>
      <c r="AL52" s="350"/>
      <c r="AM52" s="350">
        <f>AM47</f>
        <v>2021</v>
      </c>
      <c r="AN52" s="350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53" t="s">
        <v>294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4"/>
      <c r="AH53" s="354"/>
      <c r="AI53" s="354"/>
      <c r="AJ53" s="354"/>
      <c r="AK53" s="335" t="s">
        <v>268</v>
      </c>
      <c r="AL53" s="335"/>
      <c r="AM53" s="335" t="s">
        <v>268</v>
      </c>
      <c r="AN53" s="335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17" t="s">
        <v>295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318"/>
      <c r="S54" s="318"/>
      <c r="T54" s="318"/>
      <c r="U54" s="318"/>
      <c r="V54" s="318"/>
      <c r="W54" s="318"/>
      <c r="X54" s="318"/>
      <c r="Y54" s="318"/>
      <c r="Z54" s="318"/>
      <c r="AA54" s="318"/>
      <c r="AB54" s="318"/>
      <c r="AC54" s="318"/>
      <c r="AD54" s="318"/>
      <c r="AE54" s="318"/>
      <c r="AF54" s="318"/>
      <c r="AG54" s="318"/>
      <c r="AH54" s="318"/>
      <c r="AI54" s="318"/>
      <c r="AJ54" s="318"/>
      <c r="AK54" s="319" t="s">
        <v>268</v>
      </c>
      <c r="AL54" s="319"/>
      <c r="AM54" s="319" t="s">
        <v>268</v>
      </c>
      <c r="AN54" s="31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17" t="s">
        <v>296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9" t="s">
        <v>268</v>
      </c>
      <c r="AL55" s="319"/>
      <c r="AM55" s="319" t="s">
        <v>268</v>
      </c>
      <c r="AN55" s="31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2" t="s">
        <v>297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  <c r="AG56" s="343"/>
      <c r="AH56" s="343"/>
      <c r="AI56" s="343"/>
      <c r="AJ56" s="343"/>
      <c r="AK56" s="331" t="s">
        <v>268</v>
      </c>
      <c r="AL56" s="331"/>
      <c r="AM56" s="331" t="s">
        <v>268</v>
      </c>
      <c r="AN56" s="331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51" t="s">
        <v>298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  <c r="AA58" s="352"/>
      <c r="AB58" s="352"/>
      <c r="AC58" s="352"/>
      <c r="AD58" s="352"/>
      <c r="AE58" s="352"/>
      <c r="AF58" s="352"/>
      <c r="AG58" s="352"/>
      <c r="AH58" s="352"/>
      <c r="AI58" s="352"/>
      <c r="AJ58" s="352"/>
      <c r="AK58" s="350">
        <f>AK47</f>
        <v>2020</v>
      </c>
      <c r="AL58" s="350"/>
      <c r="AM58" s="350">
        <f>AM47</f>
        <v>2021</v>
      </c>
      <c r="AN58" s="350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55" t="s">
        <v>299</v>
      </c>
      <c r="B59" s="356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6"/>
      <c r="V59" s="356"/>
      <c r="W59" s="356"/>
      <c r="X59" s="356"/>
      <c r="Y59" s="356"/>
      <c r="Z59" s="356"/>
      <c r="AA59" s="356"/>
      <c r="AB59" s="356"/>
      <c r="AC59" s="356"/>
      <c r="AD59" s="356"/>
      <c r="AE59" s="356"/>
      <c r="AF59" s="356"/>
      <c r="AG59" s="356"/>
      <c r="AH59" s="356"/>
      <c r="AI59" s="356"/>
      <c r="AJ59" s="356"/>
      <c r="AK59" s="357" t="s">
        <v>268</v>
      </c>
      <c r="AL59" s="357"/>
      <c r="AM59" s="357" t="s">
        <v>268</v>
      </c>
      <c r="AN59" s="357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17" t="s">
        <v>300</v>
      </c>
      <c r="B60" s="318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58" t="s">
        <v>268</v>
      </c>
      <c r="AL60" s="319"/>
      <c r="AM60" s="358" t="s">
        <v>268</v>
      </c>
      <c r="AN60" s="31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17" t="s">
        <v>301</v>
      </c>
      <c r="B61" s="318"/>
      <c r="C61" s="318"/>
      <c r="D61" s="318"/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318"/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8"/>
      <c r="AB61" s="318"/>
      <c r="AC61" s="318"/>
      <c r="AD61" s="318"/>
      <c r="AE61" s="318"/>
      <c r="AF61" s="318"/>
      <c r="AG61" s="318"/>
      <c r="AH61" s="318"/>
      <c r="AI61" s="318"/>
      <c r="AJ61" s="318"/>
      <c r="AK61" s="358" t="s">
        <v>268</v>
      </c>
      <c r="AL61" s="319"/>
      <c r="AM61" s="358" t="s">
        <v>268</v>
      </c>
      <c r="AN61" s="31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17" t="s">
        <v>277</v>
      </c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S62" s="318"/>
      <c r="T62" s="318"/>
      <c r="U62" s="318"/>
      <c r="V62" s="318"/>
      <c r="W62" s="318"/>
      <c r="X62" s="318"/>
      <c r="Y62" s="318"/>
      <c r="Z62" s="318"/>
      <c r="AA62" s="318"/>
      <c r="AB62" s="318"/>
      <c r="AC62" s="318"/>
      <c r="AD62" s="318"/>
      <c r="AE62" s="318"/>
      <c r="AF62" s="318"/>
      <c r="AG62" s="318"/>
      <c r="AH62" s="318"/>
      <c r="AI62" s="318"/>
      <c r="AJ62" s="318"/>
      <c r="AK62" s="358" t="s">
        <v>268</v>
      </c>
      <c r="AL62" s="319"/>
      <c r="AM62" s="358" t="s">
        <v>268</v>
      </c>
      <c r="AN62" s="31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17"/>
      <c r="B63" s="318"/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318"/>
      <c r="X63" s="318"/>
      <c r="Y63" s="318"/>
      <c r="Z63" s="318"/>
      <c r="AA63" s="318"/>
      <c r="AB63" s="318"/>
      <c r="AC63" s="318"/>
      <c r="AD63" s="318"/>
      <c r="AE63" s="318"/>
      <c r="AF63" s="318"/>
      <c r="AG63" s="318"/>
      <c r="AH63" s="318"/>
      <c r="AI63" s="318"/>
      <c r="AJ63" s="318"/>
      <c r="AK63" s="358" t="s">
        <v>268</v>
      </c>
      <c r="AL63" s="319"/>
      <c r="AM63" s="358" t="s">
        <v>268</v>
      </c>
      <c r="AN63" s="31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17"/>
      <c r="B64" s="318"/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  <c r="N64" s="318"/>
      <c r="O64" s="318"/>
      <c r="P64" s="318"/>
      <c r="Q64" s="318"/>
      <c r="R64" s="318"/>
      <c r="S64" s="318"/>
      <c r="T64" s="318"/>
      <c r="U64" s="318"/>
      <c r="V64" s="318"/>
      <c r="W64" s="318"/>
      <c r="X64" s="318"/>
      <c r="Y64" s="318"/>
      <c r="Z64" s="318"/>
      <c r="AA64" s="318"/>
      <c r="AB64" s="318"/>
      <c r="AC64" s="318"/>
      <c r="AD64" s="318"/>
      <c r="AE64" s="318"/>
      <c r="AF64" s="318"/>
      <c r="AG64" s="318"/>
      <c r="AH64" s="318"/>
      <c r="AI64" s="318"/>
      <c r="AJ64" s="318"/>
      <c r="AK64" s="358" t="s">
        <v>268</v>
      </c>
      <c r="AL64" s="319"/>
      <c r="AM64" s="358" t="s">
        <v>268</v>
      </c>
      <c r="AN64" s="31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17" t="s">
        <v>302</v>
      </c>
      <c r="B65" s="318"/>
      <c r="C65" s="318"/>
      <c r="D65" s="318"/>
      <c r="E65" s="318"/>
      <c r="F65" s="318"/>
      <c r="G65" s="318"/>
      <c r="H65" s="318"/>
      <c r="I65" s="318"/>
      <c r="J65" s="318"/>
      <c r="K65" s="318"/>
      <c r="L65" s="318"/>
      <c r="M65" s="318"/>
      <c r="N65" s="318"/>
      <c r="O65" s="318"/>
      <c r="P65" s="318"/>
      <c r="Q65" s="318"/>
      <c r="R65" s="318"/>
      <c r="S65" s="318"/>
      <c r="T65" s="318"/>
      <c r="U65" s="318"/>
      <c r="V65" s="318"/>
      <c r="W65" s="318"/>
      <c r="X65" s="318"/>
      <c r="Y65" s="318"/>
      <c r="Z65" s="318"/>
      <c r="AA65" s="318"/>
      <c r="AB65" s="318"/>
      <c r="AC65" s="318"/>
      <c r="AD65" s="318"/>
      <c r="AE65" s="318"/>
      <c r="AF65" s="318"/>
      <c r="AG65" s="318"/>
      <c r="AH65" s="318"/>
      <c r="AI65" s="318"/>
      <c r="AJ65" s="318"/>
      <c r="AK65" s="358" t="s">
        <v>268</v>
      </c>
      <c r="AL65" s="319"/>
      <c r="AM65" s="358" t="s">
        <v>268</v>
      </c>
      <c r="AN65" s="31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59" t="s">
        <v>303</v>
      </c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  <c r="AG66" s="360"/>
      <c r="AH66" s="360"/>
      <c r="AI66" s="360"/>
      <c r="AJ66" s="361"/>
      <c r="AK66" s="358" t="s">
        <v>268</v>
      </c>
      <c r="AL66" s="358"/>
      <c r="AM66" s="358" t="s">
        <v>268</v>
      </c>
      <c r="AN66" s="358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17" t="s">
        <v>304</v>
      </c>
      <c r="B67" s="318"/>
      <c r="C67" s="318"/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8"/>
      <c r="AH67" s="318"/>
      <c r="AI67" s="318"/>
      <c r="AJ67" s="318"/>
      <c r="AK67" s="358" t="s">
        <v>268</v>
      </c>
      <c r="AL67" s="319"/>
      <c r="AM67" s="358" t="s">
        <v>268</v>
      </c>
      <c r="AN67" s="31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59" t="s">
        <v>305</v>
      </c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  <c r="AG68" s="360"/>
      <c r="AH68" s="360"/>
      <c r="AI68" s="360"/>
      <c r="AJ68" s="361"/>
      <c r="AK68" s="358" t="s">
        <v>268</v>
      </c>
      <c r="AL68" s="358"/>
      <c r="AM68" s="358" t="s">
        <v>268</v>
      </c>
      <c r="AN68" s="358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17" t="s">
        <v>306</v>
      </c>
      <c r="B69" s="318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58" t="s">
        <v>268</v>
      </c>
      <c r="AL69" s="319"/>
      <c r="AM69" s="358" t="s">
        <v>268</v>
      </c>
      <c r="AN69" s="31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66" t="s">
        <v>307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58" t="s">
        <v>268</v>
      </c>
      <c r="AL70" s="358"/>
      <c r="AM70" s="358" t="s">
        <v>268</v>
      </c>
      <c r="AN70" s="358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17" t="s">
        <v>280</v>
      </c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58" t="s">
        <v>268</v>
      </c>
      <c r="AL71" s="319"/>
      <c r="AM71" s="358" t="s">
        <v>268</v>
      </c>
      <c r="AN71" s="31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62" t="s">
        <v>308</v>
      </c>
      <c r="B72" s="363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363"/>
      <c r="AF72" s="363"/>
      <c r="AG72" s="363"/>
      <c r="AH72" s="363"/>
      <c r="AI72" s="363"/>
      <c r="AJ72" s="364"/>
      <c r="AK72" s="365" t="s">
        <v>268</v>
      </c>
      <c r="AL72" s="365"/>
      <c r="AM72" s="365" t="s">
        <v>268</v>
      </c>
      <c r="AN72" s="365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51" t="s">
        <v>309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  <c r="P74" s="352"/>
      <c r="Q74" s="352"/>
      <c r="R74" s="352"/>
      <c r="S74" s="352"/>
      <c r="T74" s="352"/>
      <c r="U74" s="352"/>
      <c r="V74" s="352"/>
      <c r="W74" s="352"/>
      <c r="X74" s="352"/>
      <c r="Y74" s="352"/>
      <c r="Z74" s="352"/>
      <c r="AA74" s="352"/>
      <c r="AB74" s="352"/>
      <c r="AC74" s="352"/>
      <c r="AD74" s="352"/>
      <c r="AE74" s="352"/>
      <c r="AF74" s="352"/>
      <c r="AG74" s="352"/>
      <c r="AH74" s="352"/>
      <c r="AI74" s="352"/>
      <c r="AJ74" s="352"/>
      <c r="AK74" s="350">
        <f>AK47</f>
        <v>2020</v>
      </c>
      <c r="AL74" s="350"/>
      <c r="AM74" s="350">
        <f>AM47</f>
        <v>2021</v>
      </c>
      <c r="AN74" s="350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59" t="s">
        <v>305</v>
      </c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  <c r="AG75" s="360"/>
      <c r="AH75" s="360"/>
      <c r="AI75" s="360"/>
      <c r="AJ75" s="361"/>
      <c r="AK75" s="358" t="s">
        <v>268</v>
      </c>
      <c r="AL75" s="358"/>
      <c r="AM75" s="368" t="s">
        <v>268</v>
      </c>
      <c r="AN75" s="368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17" t="s">
        <v>304</v>
      </c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8"/>
      <c r="Q76" s="318"/>
      <c r="R76" s="318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318"/>
      <c r="AD76" s="318"/>
      <c r="AE76" s="318"/>
      <c r="AF76" s="318"/>
      <c r="AG76" s="318"/>
      <c r="AH76" s="318"/>
      <c r="AI76" s="318"/>
      <c r="AJ76" s="318"/>
      <c r="AK76" s="358" t="s">
        <v>268</v>
      </c>
      <c r="AL76" s="319"/>
      <c r="AM76" s="368" t="s">
        <v>268</v>
      </c>
      <c r="AN76" s="369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17" t="s">
        <v>306</v>
      </c>
      <c r="B77" s="318"/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8"/>
      <c r="U77" s="318"/>
      <c r="V77" s="318"/>
      <c r="W77" s="318"/>
      <c r="X77" s="318"/>
      <c r="Y77" s="318"/>
      <c r="Z77" s="318"/>
      <c r="AA77" s="318"/>
      <c r="AB77" s="318"/>
      <c r="AC77" s="318"/>
      <c r="AD77" s="318"/>
      <c r="AE77" s="318"/>
      <c r="AF77" s="318"/>
      <c r="AG77" s="318"/>
      <c r="AH77" s="318"/>
      <c r="AI77" s="318"/>
      <c r="AJ77" s="318"/>
      <c r="AK77" s="358" t="s">
        <v>268</v>
      </c>
      <c r="AL77" s="319"/>
      <c r="AM77" s="368" t="s">
        <v>268</v>
      </c>
      <c r="AN77" s="369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17" t="s">
        <v>280</v>
      </c>
      <c r="B78" s="318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58" t="s">
        <v>268</v>
      </c>
      <c r="AL78" s="319"/>
      <c r="AM78" s="368" t="s">
        <v>268</v>
      </c>
      <c r="AN78" s="369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17" t="s">
        <v>310</v>
      </c>
      <c r="B79" s="318"/>
      <c r="C79" s="318"/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  <c r="Q79" s="318"/>
      <c r="R79" s="318"/>
      <c r="S79" s="318"/>
      <c r="T79" s="318"/>
      <c r="U79" s="318"/>
      <c r="V79" s="318"/>
      <c r="W79" s="318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58" t="s">
        <v>268</v>
      </c>
      <c r="AL79" s="319"/>
      <c r="AM79" s="368" t="s">
        <v>268</v>
      </c>
      <c r="AN79" s="369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17" t="s">
        <v>311</v>
      </c>
      <c r="B80" s="318"/>
      <c r="C80" s="318"/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  <c r="O80" s="318"/>
      <c r="P80" s="318"/>
      <c r="Q80" s="318"/>
      <c r="R80" s="318"/>
      <c r="S80" s="318"/>
      <c r="T80" s="318"/>
      <c r="U80" s="318"/>
      <c r="V80" s="318"/>
      <c r="W80" s="318"/>
      <c r="X80" s="318"/>
      <c r="Y80" s="318"/>
      <c r="Z80" s="318"/>
      <c r="AA80" s="318"/>
      <c r="AB80" s="318"/>
      <c r="AC80" s="318"/>
      <c r="AD80" s="318"/>
      <c r="AE80" s="318"/>
      <c r="AF80" s="318"/>
      <c r="AG80" s="318"/>
      <c r="AH80" s="318"/>
      <c r="AI80" s="318"/>
      <c r="AJ80" s="318"/>
      <c r="AK80" s="358" t="s">
        <v>268</v>
      </c>
      <c r="AL80" s="319"/>
      <c r="AM80" s="368" t="s">
        <v>268</v>
      </c>
      <c r="AN80" s="369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17" t="s">
        <v>312</v>
      </c>
      <c r="B81" s="318"/>
      <c r="C81" s="318"/>
      <c r="D81" s="318"/>
      <c r="E81" s="318"/>
      <c r="F81" s="318"/>
      <c r="G81" s="318"/>
      <c r="H81" s="318"/>
      <c r="I81" s="318"/>
      <c r="J81" s="318"/>
      <c r="K81" s="318"/>
      <c r="L81" s="318"/>
      <c r="M81" s="318"/>
      <c r="N81" s="318"/>
      <c r="O81" s="318"/>
      <c r="P81" s="318"/>
      <c r="Q81" s="318"/>
      <c r="R81" s="318"/>
      <c r="S81" s="318"/>
      <c r="T81" s="318"/>
      <c r="U81" s="318"/>
      <c r="V81" s="318"/>
      <c r="W81" s="318"/>
      <c r="X81" s="318"/>
      <c r="Y81" s="318"/>
      <c r="Z81" s="318"/>
      <c r="AA81" s="318"/>
      <c r="AB81" s="318"/>
      <c r="AC81" s="318"/>
      <c r="AD81" s="318"/>
      <c r="AE81" s="318"/>
      <c r="AF81" s="318"/>
      <c r="AG81" s="318"/>
      <c r="AH81" s="318"/>
      <c r="AI81" s="318"/>
      <c r="AJ81" s="318"/>
      <c r="AK81" s="358" t="s">
        <v>268</v>
      </c>
      <c r="AL81" s="319"/>
      <c r="AM81" s="368" t="s">
        <v>268</v>
      </c>
      <c r="AN81" s="369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17" t="s">
        <v>313</v>
      </c>
      <c r="B82" s="318"/>
      <c r="C82" s="318"/>
      <c r="D82" s="318"/>
      <c r="E82" s="318"/>
      <c r="F82" s="318"/>
      <c r="G82" s="318"/>
      <c r="H82" s="318"/>
      <c r="I82" s="318"/>
      <c r="J82" s="318"/>
      <c r="K82" s="318"/>
      <c r="L82" s="318"/>
      <c r="M82" s="318"/>
      <c r="N82" s="318"/>
      <c r="O82" s="318"/>
      <c r="P82" s="318"/>
      <c r="Q82" s="318"/>
      <c r="R82" s="318"/>
      <c r="S82" s="318"/>
      <c r="T82" s="318"/>
      <c r="U82" s="318"/>
      <c r="V82" s="318"/>
      <c r="W82" s="318"/>
      <c r="X82" s="318"/>
      <c r="Y82" s="318"/>
      <c r="Z82" s="318"/>
      <c r="AA82" s="318"/>
      <c r="AB82" s="318"/>
      <c r="AC82" s="318"/>
      <c r="AD82" s="318"/>
      <c r="AE82" s="318"/>
      <c r="AF82" s="318"/>
      <c r="AG82" s="318"/>
      <c r="AH82" s="318"/>
      <c r="AI82" s="318"/>
      <c r="AJ82" s="318"/>
      <c r="AK82" s="358" t="s">
        <v>268</v>
      </c>
      <c r="AL82" s="319"/>
      <c r="AM82" s="368" t="s">
        <v>268</v>
      </c>
      <c r="AN82" s="369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66" t="s">
        <v>314</v>
      </c>
      <c r="B83" s="367"/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  <c r="AG83" s="367"/>
      <c r="AH83" s="367"/>
      <c r="AI83" s="367"/>
      <c r="AJ83" s="367"/>
      <c r="AK83" s="358" t="s">
        <v>268</v>
      </c>
      <c r="AL83" s="358"/>
      <c r="AM83" s="368" t="s">
        <v>268</v>
      </c>
      <c r="AN83" s="368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66" t="s">
        <v>315</v>
      </c>
      <c r="B84" s="367"/>
      <c r="C84" s="367"/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  <c r="AA84" s="367"/>
      <c r="AB84" s="367"/>
      <c r="AC84" s="367"/>
      <c r="AD84" s="367"/>
      <c r="AE84" s="367"/>
      <c r="AF84" s="367"/>
      <c r="AG84" s="367"/>
      <c r="AH84" s="367"/>
      <c r="AI84" s="367"/>
      <c r="AJ84" s="367"/>
      <c r="AK84" s="358" t="s">
        <v>268</v>
      </c>
      <c r="AL84" s="358"/>
      <c r="AM84" s="368" t="s">
        <v>268</v>
      </c>
      <c r="AN84" s="368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17" t="s">
        <v>316</v>
      </c>
      <c r="B85" s="318"/>
      <c r="C85" s="318"/>
      <c r="D85" s="318"/>
      <c r="E85" s="318"/>
      <c r="F85" s="318"/>
      <c r="G85" s="318"/>
      <c r="H85" s="318"/>
      <c r="I85" s="318"/>
      <c r="J85" s="318"/>
      <c r="K85" s="318"/>
      <c r="L85" s="318"/>
      <c r="M85" s="318"/>
      <c r="N85" s="318"/>
      <c r="O85" s="318"/>
      <c r="P85" s="318"/>
      <c r="Q85" s="318"/>
      <c r="R85" s="318"/>
      <c r="S85" s="318"/>
      <c r="T85" s="318"/>
      <c r="U85" s="318"/>
      <c r="V85" s="318"/>
      <c r="W85" s="318"/>
      <c r="X85" s="318"/>
      <c r="Y85" s="318"/>
      <c r="Z85" s="318"/>
      <c r="AA85" s="318"/>
      <c r="AB85" s="318"/>
      <c r="AC85" s="318"/>
      <c r="AD85" s="318"/>
      <c r="AE85" s="318"/>
      <c r="AF85" s="318"/>
      <c r="AG85" s="318"/>
      <c r="AH85" s="318"/>
      <c r="AI85" s="318"/>
      <c r="AJ85" s="318"/>
      <c r="AK85" s="358" t="s">
        <v>268</v>
      </c>
      <c r="AL85" s="319"/>
      <c r="AM85" s="368" t="s">
        <v>268</v>
      </c>
      <c r="AN85" s="369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59" t="s">
        <v>317</v>
      </c>
      <c r="B86" s="360"/>
      <c r="C86" s="360"/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  <c r="Q86" s="360"/>
      <c r="R86" s="360"/>
      <c r="S86" s="360"/>
      <c r="T86" s="360"/>
      <c r="U86" s="360"/>
      <c r="V86" s="360"/>
      <c r="W86" s="360"/>
      <c r="X86" s="360"/>
      <c r="Y86" s="360"/>
      <c r="Z86" s="360"/>
      <c r="AA86" s="360"/>
      <c r="AB86" s="360"/>
      <c r="AC86" s="360"/>
      <c r="AD86" s="360"/>
      <c r="AE86" s="360"/>
      <c r="AF86" s="360"/>
      <c r="AG86" s="360"/>
      <c r="AH86" s="360"/>
      <c r="AI86" s="360"/>
      <c r="AJ86" s="361"/>
      <c r="AK86" s="358" t="s">
        <v>268</v>
      </c>
      <c r="AL86" s="358"/>
      <c r="AM86" s="368" t="s">
        <v>268</v>
      </c>
      <c r="AN86" s="368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59" t="s">
        <v>318</v>
      </c>
      <c r="B87" s="360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  <c r="AA87" s="360"/>
      <c r="AB87" s="360"/>
      <c r="AC87" s="360"/>
      <c r="AD87" s="360"/>
      <c r="AE87" s="360"/>
      <c r="AF87" s="360"/>
      <c r="AG87" s="360"/>
      <c r="AH87" s="360"/>
      <c r="AI87" s="360"/>
      <c r="AJ87" s="361"/>
      <c r="AK87" s="358" t="s">
        <v>268</v>
      </c>
      <c r="AL87" s="358"/>
      <c r="AM87" s="368" t="s">
        <v>268</v>
      </c>
      <c r="AN87" s="368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74" t="s">
        <v>319</v>
      </c>
      <c r="B88" s="375"/>
      <c r="C88" s="375"/>
      <c r="D88" s="376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77" t="s">
        <v>268</v>
      </c>
      <c r="AL88" s="378"/>
      <c r="AM88" s="379" t="s">
        <v>268</v>
      </c>
      <c r="AN88" s="380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74" t="s">
        <v>320</v>
      </c>
      <c r="B89" s="375"/>
      <c r="C89" s="375"/>
      <c r="D89" s="376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77" t="s">
        <v>268</v>
      </c>
      <c r="AL89" s="378"/>
      <c r="AM89" s="379" t="s">
        <v>268</v>
      </c>
      <c r="AN89" s="380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70" t="s">
        <v>268</v>
      </c>
      <c r="AL90" s="371"/>
      <c r="AM90" s="372" t="s">
        <v>268</v>
      </c>
      <c r="AN90" s="373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zoomScale="85" zoomScaleSheetLayoutView="85" workbookViewId="0">
      <selection activeCell="I45" sqref="I45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82" t="s">
        <v>499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82" t="str">
        <f>'5. анализ эконом эфф'!A12:AR12</f>
        <v>О_АСК00002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</row>
    <row r="15" spans="1:44" ht="33.75" customHeight="1" x14ac:dyDescent="0.25">
      <c r="A15" s="383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81" t="s">
        <v>430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8" t="s">
        <v>431</v>
      </c>
      <c r="B21" s="388" t="s">
        <v>432</v>
      </c>
      <c r="C21" s="389" t="s">
        <v>433</v>
      </c>
      <c r="D21" s="389"/>
      <c r="E21" s="389"/>
      <c r="F21" s="389"/>
      <c r="G21" s="389"/>
      <c r="H21" s="389"/>
      <c r="I21" s="390" t="s">
        <v>434</v>
      </c>
      <c r="J21" s="391" t="s">
        <v>435</v>
      </c>
      <c r="K21" s="388" t="s">
        <v>436</v>
      </c>
      <c r="L21" s="384" t="s">
        <v>437</v>
      </c>
    </row>
    <row r="22" spans="1:12" ht="58.5" customHeight="1" x14ac:dyDescent="0.25">
      <c r="A22" s="388"/>
      <c r="B22" s="388"/>
      <c r="C22" s="385" t="s">
        <v>0</v>
      </c>
      <c r="D22" s="385"/>
      <c r="E22" s="394" t="s">
        <v>364</v>
      </c>
      <c r="F22" s="395"/>
      <c r="G22" s="386" t="s">
        <v>438</v>
      </c>
      <c r="H22" s="387"/>
      <c r="I22" s="390"/>
      <c r="J22" s="392"/>
      <c r="K22" s="388"/>
      <c r="L22" s="384"/>
    </row>
    <row r="23" spans="1:12" ht="31.5" x14ac:dyDescent="0.25">
      <c r="A23" s="388"/>
      <c r="B23" s="388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90"/>
      <c r="J23" s="393"/>
      <c r="K23" s="388"/>
      <c r="L23" s="384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7" t="s">
        <v>268</v>
      </c>
      <c r="J35" s="247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/>
      <c r="J38" s="248"/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46113</v>
      </c>
      <c r="D39" s="247">
        <f>C39</f>
        <v>46113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46144</v>
      </c>
      <c r="D40" s="247">
        <v>46143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/>
      <c r="J41" s="248"/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 t="s">
        <v>515</v>
      </c>
      <c r="D43" s="247">
        <v>46143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46144</v>
      </c>
      <c r="D44" s="247">
        <v>46143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46175</v>
      </c>
      <c r="D47" s="247">
        <v>46174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46175</v>
      </c>
      <c r="D49" s="247">
        <v>46174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46175</v>
      </c>
      <c r="D53" s="247">
        <v>46174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zoomScale="60" zoomScaleNormal="60" workbookViewId="0">
      <selection activeCell="A15" sqref="A15:AL15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7" width="4.42578125" style="49" customWidth="1"/>
    <col min="28" max="28" width="7" style="49" customWidth="1"/>
    <col min="29" max="29" width="8.28515625" style="49" bestFit="1" customWidth="1"/>
    <col min="30" max="30" width="4.42578125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398"/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99" t="s">
        <v>208</v>
      </c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399"/>
      <c r="AA18" s="399"/>
      <c r="AB18" s="399"/>
      <c r="AC18" s="399"/>
      <c r="AD18" s="399"/>
      <c r="AE18" s="399"/>
      <c r="AF18" s="399"/>
      <c r="AG18" s="399"/>
      <c r="AH18" s="399"/>
      <c r="AI18" s="399"/>
      <c r="AJ18" s="399"/>
      <c r="AK18" s="399"/>
      <c r="AL18" s="39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0" t="s">
        <v>130</v>
      </c>
      <c r="B20" s="400" t="s">
        <v>129</v>
      </c>
      <c r="C20" s="388" t="s">
        <v>128</v>
      </c>
      <c r="D20" s="388"/>
      <c r="E20" s="402"/>
      <c r="F20" s="402"/>
      <c r="G20" s="403" t="s">
        <v>233</v>
      </c>
      <c r="H20" s="400" t="s">
        <v>498</v>
      </c>
      <c r="I20" s="396" t="s">
        <v>501</v>
      </c>
      <c r="J20" s="397"/>
      <c r="K20" s="397"/>
      <c r="L20" s="397"/>
      <c r="M20" s="396" t="s">
        <v>502</v>
      </c>
      <c r="N20" s="397"/>
      <c r="O20" s="397"/>
      <c r="P20" s="397"/>
      <c r="Q20" s="396" t="s">
        <v>503</v>
      </c>
      <c r="R20" s="397"/>
      <c r="S20" s="397"/>
      <c r="T20" s="397"/>
      <c r="U20" s="396" t="s">
        <v>504</v>
      </c>
      <c r="V20" s="397"/>
      <c r="W20" s="397"/>
      <c r="X20" s="397"/>
      <c r="Y20" s="396" t="s">
        <v>505</v>
      </c>
      <c r="Z20" s="397"/>
      <c r="AA20" s="397"/>
      <c r="AB20" s="397"/>
      <c r="AC20" s="396" t="s">
        <v>506</v>
      </c>
      <c r="AD20" s="397"/>
      <c r="AE20" s="397"/>
      <c r="AF20" s="397"/>
      <c r="AG20" s="396" t="s">
        <v>511</v>
      </c>
      <c r="AH20" s="397"/>
      <c r="AI20" s="397"/>
      <c r="AJ20" s="397"/>
      <c r="AK20" s="406" t="s">
        <v>127</v>
      </c>
      <c r="AL20" s="406"/>
      <c r="AM20" s="114"/>
      <c r="AN20" s="65"/>
      <c r="AO20" s="65"/>
    </row>
    <row r="21" spans="1:41" ht="99.75" customHeight="1" x14ac:dyDescent="0.25">
      <c r="A21" s="401"/>
      <c r="B21" s="401"/>
      <c r="C21" s="388"/>
      <c r="D21" s="388"/>
      <c r="E21" s="402"/>
      <c r="F21" s="402"/>
      <c r="G21" s="404"/>
      <c r="H21" s="401"/>
      <c r="I21" s="388" t="s">
        <v>0</v>
      </c>
      <c r="J21" s="388"/>
      <c r="K21" s="388" t="s">
        <v>364</v>
      </c>
      <c r="L21" s="388"/>
      <c r="M21" s="388" t="s">
        <v>0</v>
      </c>
      <c r="N21" s="388"/>
      <c r="O21" s="388" t="s">
        <v>125</v>
      </c>
      <c r="P21" s="388"/>
      <c r="Q21" s="388" t="s">
        <v>0</v>
      </c>
      <c r="R21" s="388"/>
      <c r="S21" s="388" t="s">
        <v>125</v>
      </c>
      <c r="T21" s="388"/>
      <c r="U21" s="388" t="s">
        <v>0</v>
      </c>
      <c r="V21" s="388"/>
      <c r="W21" s="388" t="s">
        <v>125</v>
      </c>
      <c r="X21" s="388"/>
      <c r="Y21" s="388" t="s">
        <v>0</v>
      </c>
      <c r="Z21" s="388"/>
      <c r="AA21" s="388" t="s">
        <v>125</v>
      </c>
      <c r="AB21" s="388"/>
      <c r="AC21" s="388" t="s">
        <v>0</v>
      </c>
      <c r="AD21" s="388"/>
      <c r="AE21" s="388" t="s">
        <v>125</v>
      </c>
      <c r="AF21" s="388"/>
      <c r="AG21" s="388" t="s">
        <v>0</v>
      </c>
      <c r="AH21" s="388"/>
      <c r="AI21" s="388" t="s">
        <v>125</v>
      </c>
      <c r="AJ21" s="388"/>
      <c r="AK21" s="406"/>
      <c r="AL21" s="406"/>
    </row>
    <row r="22" spans="1:41" ht="89.25" customHeight="1" x14ac:dyDescent="0.25">
      <c r="A22" s="385"/>
      <c r="B22" s="385"/>
      <c r="C22" s="235" t="s">
        <v>0</v>
      </c>
      <c r="D22" s="235" t="s">
        <v>125</v>
      </c>
      <c r="E22" s="64"/>
      <c r="F22" s="64"/>
      <c r="G22" s="405"/>
      <c r="H22" s="385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12.43182573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IF(LEFT($AM24,4)="2020",$AK24,0)</f>
        <v>12.43182573</v>
      </c>
      <c r="N24" s="262">
        <v>2</v>
      </c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>
        <f>IF(LEFT($AM24,4)="2024",$AK24,0)</f>
        <v>0</v>
      </c>
      <c r="AD24" s="112" t="str">
        <f>IF(LEFT($AM$24,4)="2024",RIGHT($AM$24,1),"")</f>
        <v/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12.43182573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26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26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12.43182573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IF(LEFT($AM$24,4)="2020",$AK27,0)</f>
        <v>12.43182573</v>
      </c>
      <c r="N27" s="262">
        <v>2</v>
      </c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>
        <f>IF(LEFT($AM$24,4)="2024",$AK27,0)</f>
        <v>0</v>
      </c>
      <c r="AD27" s="112" t="str">
        <f t="shared" ref="AD27:AD63" si="1">IF(LEFT($AM$24,4)="2024",RIGHT($AM$24,1),"")</f>
        <v/>
      </c>
      <c r="AE27" s="112"/>
      <c r="AF27" s="112"/>
      <c r="AG27" s="112">
        <f>IF(LEFT($AM$24,4)="2024",$AK27,0)</f>
        <v>0</v>
      </c>
      <c r="AH27" s="112" t="str">
        <f t="shared" ref="AH27:AH63" si="2">IF(LEFT($AM$24,4)="2024",RIGHT($AM$24,1),"")</f>
        <v/>
      </c>
      <c r="AI27" s="112"/>
      <c r="AJ27" s="112"/>
      <c r="AK27" s="112">
        <f>AK24</f>
        <v>12.43182573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IF(LEFT($AM$24,4)="2020",$AK28,0)</f>
        <v>0</v>
      </c>
      <c r="N28" s="262"/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>
        <f>IF(LEFT($AM$24,4)="2024",$AK28,0)</f>
        <v>0</v>
      </c>
      <c r="AD28" s="112" t="str">
        <f t="shared" si="1"/>
        <v/>
      </c>
      <c r="AE28" s="112"/>
      <c r="AF28" s="112"/>
      <c r="AG28" s="112">
        <f>IF(LEFT($AM$24,4)="2024",$AK28,0)</f>
        <v>0</v>
      </c>
      <c r="AH28" s="112" t="str">
        <f t="shared" si="2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26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10.359854775000001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IF(LEFT($AM$24,4)="2020",$AK30,0)</f>
        <v>10.359854775000001</v>
      </c>
      <c r="N30" s="262">
        <v>2</v>
      </c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>
        <f>IF(LEFT($AM$24,4)="2024",$AK30,0)</f>
        <v>0</v>
      </c>
      <c r="AD30" s="112" t="str">
        <f t="shared" si="1"/>
        <v/>
      </c>
      <c r="AE30" s="112"/>
      <c r="AF30" s="112"/>
      <c r="AG30" s="112">
        <f>IF(LEFT($AM$24,4)="2024",$AK30,0)</f>
        <v>0</v>
      </c>
      <c r="AH30" s="112" t="str">
        <f t="shared" si="2"/>
        <v/>
      </c>
      <c r="AI30" s="112"/>
      <c r="AJ30" s="112"/>
      <c r="AK30" s="112">
        <f>AK32</f>
        <v>10.359854775000001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26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10.359854775000001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IF(LEFT($AM$24,4)="2020",$AK32,0)</f>
        <v>10.359854775000001</v>
      </c>
      <c r="N32" s="262">
        <v>2</v>
      </c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>
        <f>IF(LEFT($AM$24,4)="2024",$AK32,0)</f>
        <v>0</v>
      </c>
      <c r="AD32" s="112" t="str">
        <f t="shared" si="1"/>
        <v/>
      </c>
      <c r="AE32" s="112"/>
      <c r="AF32" s="112"/>
      <c r="AG32" s="112">
        <f>IF(LEFT($AM$24,4)="2024",$AK32,0)</f>
        <v>0</v>
      </c>
      <c r="AH32" s="112" t="str">
        <f t="shared" si="2"/>
        <v/>
      </c>
      <c r="AI32" s="112"/>
      <c r="AJ32" s="112"/>
      <c r="AK32" s="112">
        <f>'1. паспорт местоположение'!C49</f>
        <v>10.359854775000001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3">IF(K33&lt;&gt;"",4,"")</f>
        <v/>
      </c>
      <c r="M33" s="112">
        <f>IF(LEFT($AM$24,4)="2020",$AK33,0)</f>
        <v>0</v>
      </c>
      <c r="N33" s="262"/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>
        <f>IF(LEFT($AM$24,4)="2024",$AK33,0)</f>
        <v>0</v>
      </c>
      <c r="AD33" s="112" t="str">
        <f t="shared" si="1"/>
        <v/>
      </c>
      <c r="AE33" s="112"/>
      <c r="AF33" s="112"/>
      <c r="AG33" s="112">
        <f>IF(LEFT($AM$24,4)="2024",$AK33,0)</f>
        <v>0</v>
      </c>
      <c r="AH33" s="112" t="str">
        <f t="shared" si="2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3"/>
        <v/>
      </c>
      <c r="M34" s="112">
        <f>IF(LEFT($AM$24,4)="2020",$AK34,0)</f>
        <v>0</v>
      </c>
      <c r="N34" s="262"/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>
        <f>IF(LEFT($AM$24,4)="2024",$AK34,0)</f>
        <v>0</v>
      </c>
      <c r="AD34" s="112" t="str">
        <f t="shared" si="1"/>
        <v/>
      </c>
      <c r="AE34" s="112"/>
      <c r="AF34" s="112"/>
      <c r="AG34" s="112">
        <f>IF(LEFT($AM$24,4)="2024",$AK34,0)</f>
        <v>0</v>
      </c>
      <c r="AH34" s="112" t="str">
        <f t="shared" si="2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3"/>
        <v/>
      </c>
      <c r="M35" s="112"/>
      <c r="N35" s="26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3"/>
        <v/>
      </c>
      <c r="M36" s="112"/>
      <c r="N36" s="26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3"/>
        <v/>
      </c>
      <c r="M37" s="112">
        <f>IF(LEFT($AM$24,4)="2020",$AK37,0)</f>
        <v>0</v>
      </c>
      <c r="N37" s="262"/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>
        <f>IF(LEFT($AM$24,4)="2024",$AK37,0)</f>
        <v>0</v>
      </c>
      <c r="AD37" s="112" t="str">
        <f t="shared" si="1"/>
        <v/>
      </c>
      <c r="AE37" s="112"/>
      <c r="AF37" s="112"/>
      <c r="AG37" s="112">
        <f>IF(LEFT($AM$24,4)="2024",$AK37,0)</f>
        <v>0</v>
      </c>
      <c r="AH37" s="112" t="str">
        <f t="shared" si="2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3"/>
        <v/>
      </c>
      <c r="M38" s="112"/>
      <c r="N38" s="26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3"/>
        <v/>
      </c>
      <c r="M39" s="112">
        <f>IF(LEFT($AM$24,4)="2020",$AK39,0)</f>
        <v>0</v>
      </c>
      <c r="N39" s="262"/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>
        <f>IF(LEFT($AM$24,4)="2024",$AK39,0)</f>
        <v>0</v>
      </c>
      <c r="AD39" s="112" t="str">
        <f t="shared" si="1"/>
        <v/>
      </c>
      <c r="AE39" s="112"/>
      <c r="AF39" s="112"/>
      <c r="AG39" s="112">
        <f>IF(LEFT($AM$24,4)="2024",$AK39,0)</f>
        <v>0</v>
      </c>
      <c r="AH39" s="112" t="str">
        <f t="shared" si="2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3"/>
        <v/>
      </c>
      <c r="M40" s="112"/>
      <c r="N40" s="26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3"/>
        <v/>
      </c>
      <c r="M41" s="112">
        <f>IF(LEFT($AM$24,4)="2020",$AK41,0)</f>
        <v>0</v>
      </c>
      <c r="N41" s="262"/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>
        <f>IF(LEFT($AM$24,4)="2024",$AK41,0)</f>
        <v>0</v>
      </c>
      <c r="AD41" s="112" t="str">
        <f t="shared" si="1"/>
        <v/>
      </c>
      <c r="AE41" s="112"/>
      <c r="AF41" s="112"/>
      <c r="AG41" s="112">
        <f>IF(LEFT($AM$24,4)="2024",$AK41,0)</f>
        <v>0</v>
      </c>
      <c r="AH41" s="112" t="str">
        <f t="shared" si="2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3"/>
        <v/>
      </c>
      <c r="M42" s="112"/>
      <c r="N42" s="26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3"/>
        <v/>
      </c>
      <c r="M43" s="112"/>
      <c r="N43" s="26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3"/>
        <v/>
      </c>
      <c r="M44" s="112"/>
      <c r="N44" s="26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3"/>
        <v/>
      </c>
      <c r="M45" s="112">
        <f>IF(LEFT($AM$24,4)="2020",$AK45,0)</f>
        <v>0</v>
      </c>
      <c r="N45" s="262"/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>
        <f>IF(LEFT($AM$24,4)="2024",$AK45,0)</f>
        <v>0</v>
      </c>
      <c r="AD45" s="112" t="str">
        <f t="shared" si="1"/>
        <v/>
      </c>
      <c r="AE45" s="112"/>
      <c r="AF45" s="112"/>
      <c r="AG45" s="112">
        <f>IF(LEFT($AM$24,4)="2024",$AK45,0)</f>
        <v>0</v>
      </c>
      <c r="AH45" s="112" t="str">
        <f t="shared" si="2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3"/>
        <v/>
      </c>
      <c r="M46" s="112"/>
      <c r="N46" s="26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3"/>
        <v/>
      </c>
      <c r="M47" s="112">
        <f>IF(LEFT($AM$24,4)="2020",$AK47,0)</f>
        <v>0</v>
      </c>
      <c r="N47" s="262"/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>
        <f>IF(LEFT($AM$24,4)="2024",$AK47,0)</f>
        <v>0</v>
      </c>
      <c r="AD47" s="112" t="str">
        <f t="shared" si="1"/>
        <v/>
      </c>
      <c r="AE47" s="112"/>
      <c r="AF47" s="112"/>
      <c r="AG47" s="112">
        <f>IF(LEFT($AM$24,4)="2024",$AK47,0)</f>
        <v>0</v>
      </c>
      <c r="AH47" s="112" t="str">
        <f t="shared" si="2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3"/>
        <v/>
      </c>
      <c r="M48" s="112"/>
      <c r="N48" s="26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3"/>
        <v/>
      </c>
      <c r="M49" s="112">
        <f>IF(LEFT($AM$24,4)="2020",$AK49,0)</f>
        <v>0</v>
      </c>
      <c r="N49" s="262"/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>
        <f>IF(LEFT($AM$24,4)="2024",$AK49,0)</f>
        <v>0</v>
      </c>
      <c r="AD49" s="112" t="str">
        <f t="shared" si="1"/>
        <v/>
      </c>
      <c r="AE49" s="112"/>
      <c r="AF49" s="112"/>
      <c r="AG49" s="112">
        <f>IF(LEFT($AM$24,4)="2024",$AK49,0)</f>
        <v>0</v>
      </c>
      <c r="AH49" s="112" t="str">
        <f t="shared" si="2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3"/>
        <v/>
      </c>
      <c r="M50" s="112"/>
      <c r="N50" s="26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3"/>
        <v/>
      </c>
      <c r="M51" s="112"/>
      <c r="N51" s="26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10.359854775000001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3"/>
        <v/>
      </c>
      <c r="M52" s="112">
        <f>IF(LEFT($AM$24,4)="2020",$AK52,0)</f>
        <v>10.359854775000001</v>
      </c>
      <c r="N52" s="262">
        <v>2</v>
      </c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>
        <f>IF(LEFT($AM$24,4)="2024",$AK52,0)</f>
        <v>0</v>
      </c>
      <c r="AD52" s="112" t="str">
        <f t="shared" si="1"/>
        <v/>
      </c>
      <c r="AE52" s="112"/>
      <c r="AF52" s="112"/>
      <c r="AG52" s="112">
        <f>IF(LEFT($AM$24,4)="2024",$AK52,0)</f>
        <v>0</v>
      </c>
      <c r="AH52" s="112" t="str">
        <f t="shared" si="2"/>
        <v/>
      </c>
      <c r="AI52" s="112"/>
      <c r="AJ52" s="112"/>
      <c r="AK52" s="112">
        <f>AK30</f>
        <v>10.359854775000001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3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3"/>
        <v/>
      </c>
      <c r="M54" s="112">
        <f>IF(LEFT($AM$24,4)="2020",$AK54,0)</f>
        <v>0</v>
      </c>
      <c r="N54" s="112"/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>
        <f>IF(LEFT($AM$24,4)="2024",$AK54,0)</f>
        <v>0</v>
      </c>
      <c r="AD54" s="112" t="str">
        <f t="shared" si="1"/>
        <v/>
      </c>
      <c r="AE54" s="112"/>
      <c r="AF54" s="112"/>
      <c r="AG54" s="112">
        <f>IF(LEFT($AM$24,4)="2024",$AK54,0)</f>
        <v>0</v>
      </c>
      <c r="AH54" s="112" t="str">
        <f t="shared" si="2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3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3"/>
        <v/>
      </c>
      <c r="M56" s="112">
        <f>IF(LEFT($AM$24,4)="2020",$AK56,0)</f>
        <v>0</v>
      </c>
      <c r="N56" s="112"/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>
        <f>IF(LEFT($AM$24,4)="2024",$AK56,0)</f>
        <v>0</v>
      </c>
      <c r="AD56" s="112" t="str">
        <f t="shared" si="1"/>
        <v/>
      </c>
      <c r="AE56" s="112"/>
      <c r="AF56" s="112"/>
      <c r="AG56" s="112">
        <f>IF(LEFT($AM$24,4)="2024",$AK56,0)</f>
        <v>0</v>
      </c>
      <c r="AH56" s="112" t="str">
        <f t="shared" si="2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3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3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3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3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50" t="str">
        <f t="shared" si="3"/>
        <v/>
      </c>
      <c r="M61" s="112">
        <f>IF(LEFT($AM$24,4)="2020",$AK61,0)</f>
        <v>0</v>
      </c>
      <c r="N61" s="112"/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>
        <f>IF(LEFT($AM$24,4)="2024",$AK61,0)</f>
        <v>0</v>
      </c>
      <c r="AD61" s="112" t="str">
        <f t="shared" si="1"/>
        <v/>
      </c>
      <c r="AE61" s="112"/>
      <c r="AF61" s="112"/>
      <c r="AG61" s="112">
        <f>IF(LEFT($AM$24,4)="2024",$AK61,0)</f>
        <v>0</v>
      </c>
      <c r="AH61" s="112" t="str">
        <f t="shared" si="2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3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50" t="str">
        <f t="shared" si="3"/>
        <v/>
      </c>
      <c r="M63" s="112">
        <f>IF(LEFT($AM$24,4)="2020",$AK63,0)</f>
        <v>0</v>
      </c>
      <c r="N63" s="112"/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>
        <f>IF(LEFT($AM$24,4)="2024",$AK63,0)</f>
        <v>0</v>
      </c>
      <c r="AD63" s="112" t="str">
        <f t="shared" si="1"/>
        <v/>
      </c>
      <c r="AE63" s="112"/>
      <c r="AF63" s="112"/>
      <c r="AG63" s="112">
        <f>IF(LEFT($AM$24,4)="2024",$AK63,0)</f>
        <v>0</v>
      </c>
      <c r="AH63" s="112" t="str">
        <f t="shared" si="2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3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09"/>
      <c r="C66" s="409"/>
      <c r="D66" s="409"/>
      <c r="E66" s="409"/>
      <c r="F66" s="409"/>
      <c r="G66" s="409"/>
      <c r="H66" s="409"/>
      <c r="I66" s="409"/>
      <c r="J66" s="409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08"/>
      <c r="C68" s="408"/>
      <c r="D68" s="408"/>
      <c r="E68" s="408"/>
      <c r="F68" s="408"/>
      <c r="G68" s="408"/>
      <c r="H68" s="408"/>
      <c r="I68" s="408"/>
      <c r="J68" s="40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09"/>
      <c r="C70" s="409"/>
      <c r="D70" s="409"/>
      <c r="E70" s="409"/>
      <c r="F70" s="409"/>
      <c r="G70" s="409"/>
      <c r="H70" s="409"/>
      <c r="I70" s="409"/>
      <c r="J70" s="409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09"/>
      <c r="C72" s="409"/>
      <c r="D72" s="409"/>
      <c r="E72" s="409"/>
      <c r="F72" s="409"/>
      <c r="G72" s="409"/>
      <c r="H72" s="409"/>
      <c r="I72" s="409"/>
      <c r="J72" s="409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08"/>
      <c r="C73" s="408"/>
      <c r="D73" s="408"/>
      <c r="E73" s="408"/>
      <c r="F73" s="408"/>
      <c r="G73" s="408"/>
      <c r="H73" s="408"/>
      <c r="I73" s="408"/>
      <c r="J73" s="40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09"/>
      <c r="C74" s="409"/>
      <c r="D74" s="409"/>
      <c r="E74" s="409"/>
      <c r="F74" s="409"/>
      <c r="G74" s="409"/>
      <c r="H74" s="409"/>
      <c r="I74" s="409"/>
      <c r="J74" s="409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10"/>
      <c r="C75" s="410"/>
      <c r="D75" s="410"/>
      <c r="E75" s="410"/>
      <c r="F75" s="410"/>
      <c r="G75" s="410"/>
      <c r="H75" s="410"/>
      <c r="I75" s="410"/>
      <c r="J75" s="410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07"/>
      <c r="C77" s="407"/>
      <c r="D77" s="407"/>
      <c r="E77" s="407"/>
      <c r="F77" s="407"/>
      <c r="G77" s="407"/>
      <c r="H77" s="407"/>
      <c r="I77" s="407"/>
      <c r="J77" s="40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  <mergeCell ref="B77:J77"/>
    <mergeCell ref="B68:J68"/>
    <mergeCell ref="B70:J70"/>
    <mergeCell ref="B72:J72"/>
    <mergeCell ref="B73:J73"/>
    <mergeCell ref="B74:J74"/>
    <mergeCell ref="B75:J75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A15:AL15"/>
    <mergeCell ref="A4:AL4"/>
    <mergeCell ref="A6:AL6"/>
    <mergeCell ref="A8:AL8"/>
    <mergeCell ref="A9:AL9"/>
    <mergeCell ref="A12:AL12"/>
    <mergeCell ref="Y20:AB20"/>
    <mergeCell ref="Y21:Z21"/>
    <mergeCell ref="AA21:AB21"/>
    <mergeCell ref="AC20:AF20"/>
    <mergeCell ref="AC21:AD21"/>
    <mergeCell ref="AE21:AF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abSelected="1" topLeftCell="Q4" zoomScale="80" zoomScaleNormal="80" zoomScaleSheetLayoutView="70" workbookViewId="0">
      <selection activeCell="AH26" sqref="AH26:AH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09" t="s">
        <v>499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309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10" t="str">
        <f>'6.2. Паспорт фин осв ввод'!A11</f>
        <v>О_АСК00002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0"/>
      <c r="AI12" s="310"/>
      <c r="AJ12" s="310"/>
      <c r="AK12" s="310"/>
      <c r="AL12" s="310"/>
      <c r="AM12" s="310"/>
      <c r="AN12" s="310"/>
      <c r="AO12" s="310"/>
      <c r="AP12" s="310"/>
      <c r="AQ12" s="310"/>
      <c r="AR12" s="310"/>
      <c r="AS12" s="310"/>
      <c r="AT12" s="310"/>
      <c r="AU12" s="310"/>
      <c r="AV12" s="310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</row>
    <row r="15" spans="1:48" ht="15.75" x14ac:dyDescent="0.25">
      <c r="A15" s="311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1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2"/>
      <c r="AA17" s="302"/>
      <c r="AB17" s="302"/>
      <c r="AC17" s="302"/>
      <c r="AD17" s="302"/>
      <c r="AE17" s="302"/>
      <c r="AF17" s="302"/>
      <c r="AG17" s="302"/>
      <c r="AH17" s="302"/>
      <c r="AI17" s="302"/>
      <c r="AJ17" s="302"/>
      <c r="AK17" s="302"/>
      <c r="AL17" s="302"/>
      <c r="AM17" s="302"/>
      <c r="AN17" s="302"/>
      <c r="AO17" s="302"/>
      <c r="AP17" s="302"/>
      <c r="AQ17" s="302"/>
      <c r="AR17" s="302"/>
      <c r="AS17" s="302"/>
      <c r="AT17" s="302"/>
      <c r="AU17" s="302"/>
      <c r="AV17" s="302"/>
    </row>
    <row r="18" spans="1:50" ht="14.25" customHeight="1" x14ac:dyDescent="0.25">
      <c r="A18" s="302"/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2"/>
      <c r="AG18" s="302"/>
      <c r="AH18" s="302"/>
      <c r="AI18" s="302"/>
      <c r="AJ18" s="302"/>
      <c r="AK18" s="302"/>
      <c r="AL18" s="302"/>
      <c r="AM18" s="302"/>
      <c r="AN18" s="302"/>
      <c r="AO18" s="302"/>
      <c r="AP18" s="302"/>
      <c r="AQ18" s="302"/>
      <c r="AR18" s="302"/>
      <c r="AS18" s="302"/>
      <c r="AT18" s="302"/>
      <c r="AU18" s="302"/>
      <c r="AV18" s="302"/>
    </row>
    <row r="19" spans="1:50" x14ac:dyDescent="0.25">
      <c r="A19" s="302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2"/>
      <c r="AI19" s="302"/>
      <c r="AJ19" s="302"/>
      <c r="AK19" s="302"/>
      <c r="AL19" s="302"/>
      <c r="AM19" s="302"/>
      <c r="AN19" s="302"/>
      <c r="AO19" s="302"/>
      <c r="AP19" s="302"/>
      <c r="AQ19" s="302"/>
      <c r="AR19" s="302"/>
      <c r="AS19" s="302"/>
      <c r="AT19" s="302"/>
      <c r="AU19" s="302"/>
      <c r="AV19" s="302"/>
    </row>
    <row r="20" spans="1:50" s="190" customForma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</row>
    <row r="21" spans="1:50" s="190" customFormat="1" x14ac:dyDescent="0.25">
      <c r="A21" s="421" t="s">
        <v>327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50" s="190" customFormat="1" ht="58.5" customHeight="1" x14ac:dyDescent="0.25">
      <c r="A22" s="422" t="s">
        <v>328</v>
      </c>
      <c r="B22" s="426" t="s">
        <v>329</v>
      </c>
      <c r="C22" s="422" t="s">
        <v>330</v>
      </c>
      <c r="D22" s="422" t="s">
        <v>331</v>
      </c>
      <c r="E22" s="429" t="s">
        <v>332</v>
      </c>
      <c r="F22" s="430"/>
      <c r="G22" s="430"/>
      <c r="H22" s="430"/>
      <c r="I22" s="430"/>
      <c r="J22" s="430"/>
      <c r="K22" s="430"/>
      <c r="L22" s="431"/>
      <c r="M22" s="422" t="s">
        <v>333</v>
      </c>
      <c r="N22" s="422" t="s">
        <v>334</v>
      </c>
      <c r="O22" s="422" t="s">
        <v>335</v>
      </c>
      <c r="P22" s="425" t="s">
        <v>336</v>
      </c>
      <c r="Q22" s="425" t="s">
        <v>337</v>
      </c>
      <c r="R22" s="425" t="s">
        <v>338</v>
      </c>
      <c r="S22" s="425" t="s">
        <v>339</v>
      </c>
      <c r="T22" s="425"/>
      <c r="U22" s="441" t="s">
        <v>340</v>
      </c>
      <c r="V22" s="441" t="s">
        <v>341</v>
      </c>
      <c r="W22" s="425" t="s">
        <v>342</v>
      </c>
      <c r="X22" s="425" t="s">
        <v>343</v>
      </c>
      <c r="Y22" s="425" t="s">
        <v>344</v>
      </c>
      <c r="Z22" s="432" t="s">
        <v>345</v>
      </c>
      <c r="AA22" s="425" t="s">
        <v>346</v>
      </c>
      <c r="AB22" s="425" t="s">
        <v>347</v>
      </c>
      <c r="AC22" s="425" t="s">
        <v>348</v>
      </c>
      <c r="AD22" s="425" t="s">
        <v>349</v>
      </c>
      <c r="AE22" s="425" t="s">
        <v>350</v>
      </c>
      <c r="AF22" s="425" t="s">
        <v>351</v>
      </c>
      <c r="AG22" s="425"/>
      <c r="AH22" s="425"/>
      <c r="AI22" s="425"/>
      <c r="AJ22" s="425"/>
      <c r="AK22" s="425"/>
      <c r="AL22" s="425" t="s">
        <v>352</v>
      </c>
      <c r="AM22" s="425"/>
      <c r="AN22" s="425"/>
      <c r="AO22" s="425"/>
      <c r="AP22" s="425" t="s">
        <v>353</v>
      </c>
      <c r="AQ22" s="425"/>
      <c r="AR22" s="425" t="s">
        <v>354</v>
      </c>
      <c r="AS22" s="425" t="s">
        <v>355</v>
      </c>
      <c r="AT22" s="425" t="s">
        <v>356</v>
      </c>
      <c r="AU22" s="425" t="s">
        <v>357</v>
      </c>
      <c r="AV22" s="442" t="s">
        <v>358</v>
      </c>
    </row>
    <row r="23" spans="1:50" s="190" customFormat="1" ht="64.5" customHeight="1" x14ac:dyDescent="0.25">
      <c r="A23" s="423"/>
      <c r="B23" s="427"/>
      <c r="C23" s="423"/>
      <c r="D23" s="423"/>
      <c r="E23" s="433" t="s">
        <v>359</v>
      </c>
      <c r="F23" s="435" t="s">
        <v>72</v>
      </c>
      <c r="G23" s="435" t="s">
        <v>71</v>
      </c>
      <c r="H23" s="435" t="s">
        <v>70</v>
      </c>
      <c r="I23" s="437" t="s">
        <v>360</v>
      </c>
      <c r="J23" s="437" t="s">
        <v>361</v>
      </c>
      <c r="K23" s="437" t="s">
        <v>362</v>
      </c>
      <c r="L23" s="435" t="s">
        <v>363</v>
      </c>
      <c r="M23" s="423"/>
      <c r="N23" s="423"/>
      <c r="O23" s="423"/>
      <c r="P23" s="425"/>
      <c r="Q23" s="425"/>
      <c r="R23" s="425"/>
      <c r="S23" s="439" t="s">
        <v>0</v>
      </c>
      <c r="T23" s="439" t="s">
        <v>364</v>
      </c>
      <c r="U23" s="441"/>
      <c r="V23" s="441"/>
      <c r="W23" s="425"/>
      <c r="X23" s="425"/>
      <c r="Y23" s="425"/>
      <c r="Z23" s="425"/>
      <c r="AA23" s="425"/>
      <c r="AB23" s="425"/>
      <c r="AC23" s="425"/>
      <c r="AD23" s="425"/>
      <c r="AE23" s="425"/>
      <c r="AF23" s="425" t="s">
        <v>365</v>
      </c>
      <c r="AG23" s="425"/>
      <c r="AH23" s="425" t="s">
        <v>366</v>
      </c>
      <c r="AI23" s="425"/>
      <c r="AJ23" s="422" t="s">
        <v>367</v>
      </c>
      <c r="AK23" s="422" t="s">
        <v>368</v>
      </c>
      <c r="AL23" s="422" t="s">
        <v>369</v>
      </c>
      <c r="AM23" s="422" t="s">
        <v>370</v>
      </c>
      <c r="AN23" s="422" t="s">
        <v>371</v>
      </c>
      <c r="AO23" s="422" t="s">
        <v>372</v>
      </c>
      <c r="AP23" s="422" t="s">
        <v>373</v>
      </c>
      <c r="AQ23" s="444" t="s">
        <v>364</v>
      </c>
      <c r="AR23" s="425"/>
      <c r="AS23" s="425"/>
      <c r="AT23" s="425"/>
      <c r="AU23" s="425"/>
      <c r="AV23" s="443"/>
    </row>
    <row r="24" spans="1:50" s="190" customFormat="1" ht="96.75" customHeight="1" x14ac:dyDescent="0.25">
      <c r="A24" s="424"/>
      <c r="B24" s="428"/>
      <c r="C24" s="424"/>
      <c r="D24" s="424"/>
      <c r="E24" s="434"/>
      <c r="F24" s="436"/>
      <c r="G24" s="436"/>
      <c r="H24" s="436"/>
      <c r="I24" s="438"/>
      <c r="J24" s="438"/>
      <c r="K24" s="438"/>
      <c r="L24" s="436"/>
      <c r="M24" s="424"/>
      <c r="N24" s="424"/>
      <c r="O24" s="424"/>
      <c r="P24" s="425"/>
      <c r="Q24" s="425"/>
      <c r="R24" s="425"/>
      <c r="S24" s="440"/>
      <c r="T24" s="440"/>
      <c r="U24" s="441"/>
      <c r="V24" s="441"/>
      <c r="W24" s="425"/>
      <c r="X24" s="425"/>
      <c r="Y24" s="425"/>
      <c r="Z24" s="425"/>
      <c r="AA24" s="425"/>
      <c r="AB24" s="425"/>
      <c r="AC24" s="425"/>
      <c r="AD24" s="425"/>
      <c r="AE24" s="425"/>
      <c r="AF24" s="191" t="s">
        <v>374</v>
      </c>
      <c r="AG24" s="191" t="s">
        <v>375</v>
      </c>
      <c r="AH24" s="192" t="s">
        <v>0</v>
      </c>
      <c r="AI24" s="192" t="s">
        <v>364</v>
      </c>
      <c r="AJ24" s="424"/>
      <c r="AK24" s="424"/>
      <c r="AL24" s="424"/>
      <c r="AM24" s="424"/>
      <c r="AN24" s="424"/>
      <c r="AO24" s="424"/>
      <c r="AP24" s="424"/>
      <c r="AQ24" s="445"/>
      <c r="AR24" s="425"/>
      <c r="AS24" s="425"/>
      <c r="AT24" s="425"/>
      <c r="AU24" s="425"/>
      <c r="AV24" s="443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12">
        <v>1</v>
      </c>
      <c r="B26" s="418" t="s">
        <v>376</v>
      </c>
      <c r="C26" s="418" t="s">
        <v>377</v>
      </c>
      <c r="D26" s="420">
        <f>'6.1. Паспорт сетевой график'!D53</f>
        <v>46174</v>
      </c>
      <c r="E26" s="419">
        <v>300</v>
      </c>
      <c r="F26" s="419"/>
      <c r="G26" s="419"/>
      <c r="H26" s="419"/>
      <c r="I26" s="419"/>
      <c r="J26" s="419"/>
      <c r="K26" s="419"/>
      <c r="L26" s="419"/>
      <c r="M26" s="418" t="s">
        <v>378</v>
      </c>
      <c r="N26" s="418" t="s">
        <v>513</v>
      </c>
      <c r="O26" s="418" t="s">
        <v>507</v>
      </c>
      <c r="P26" s="417">
        <f>'1. паспорт местоположение'!C49*1000</f>
        <v>10359.854775</v>
      </c>
      <c r="Q26" s="418" t="s">
        <v>379</v>
      </c>
      <c r="R26" s="417">
        <f>P26</f>
        <v>10359.854775</v>
      </c>
      <c r="S26" s="418" t="s">
        <v>509</v>
      </c>
      <c r="T26" s="418" t="s">
        <v>508</v>
      </c>
      <c r="U26" s="415"/>
      <c r="V26" s="415"/>
      <c r="W26" s="418"/>
      <c r="X26" s="411"/>
      <c r="Y26" s="418"/>
      <c r="Z26" s="416"/>
      <c r="AA26" s="411"/>
      <c r="AB26" s="411"/>
      <c r="AC26" s="411"/>
      <c r="AD26" s="411"/>
      <c r="AE26" s="411"/>
      <c r="AF26" s="412"/>
      <c r="AG26" s="413"/>
      <c r="AH26" s="414"/>
      <c r="AI26" s="414"/>
      <c r="AJ26" s="414"/>
      <c r="AK26" s="414"/>
      <c r="AL26" s="414" t="s">
        <v>268</v>
      </c>
      <c r="AM26" s="414" t="s">
        <v>268</v>
      </c>
      <c r="AN26" s="414" t="s">
        <v>268</v>
      </c>
      <c r="AO26" s="414" t="s">
        <v>268</v>
      </c>
      <c r="AP26" s="414"/>
      <c r="AQ26" s="414"/>
      <c r="AR26" s="414">
        <v>46203</v>
      </c>
      <c r="AS26" s="414"/>
      <c r="AT26" s="414"/>
      <c r="AU26" s="414" t="s">
        <v>268</v>
      </c>
      <c r="AV26" s="414" t="s">
        <v>268</v>
      </c>
      <c r="AX26" s="254"/>
    </row>
    <row r="27" spans="1:50" s="253" customFormat="1" ht="78" customHeight="1" x14ac:dyDescent="0.2">
      <c r="A27" s="412"/>
      <c r="B27" s="418"/>
      <c r="C27" s="418"/>
      <c r="D27" s="420"/>
      <c r="E27" s="419"/>
      <c r="F27" s="419"/>
      <c r="G27" s="419"/>
      <c r="H27" s="419"/>
      <c r="I27" s="419"/>
      <c r="J27" s="419"/>
      <c r="K27" s="419"/>
      <c r="L27" s="419"/>
      <c r="M27" s="418"/>
      <c r="N27" s="418"/>
      <c r="O27" s="418"/>
      <c r="P27" s="417"/>
      <c r="Q27" s="418"/>
      <c r="R27" s="417"/>
      <c r="S27" s="418"/>
      <c r="T27" s="418"/>
      <c r="U27" s="415"/>
      <c r="V27" s="415"/>
      <c r="W27" s="418"/>
      <c r="X27" s="411"/>
      <c r="Y27" s="418"/>
      <c r="Z27" s="416"/>
      <c r="AA27" s="411"/>
      <c r="AB27" s="411"/>
      <c r="AC27" s="411"/>
      <c r="AD27" s="411"/>
      <c r="AE27" s="411"/>
      <c r="AF27" s="412"/>
      <c r="AG27" s="413"/>
      <c r="AH27" s="414"/>
      <c r="AI27" s="414"/>
      <c r="AJ27" s="414"/>
      <c r="AK27" s="414"/>
      <c r="AL27" s="414"/>
      <c r="AM27" s="414"/>
      <c r="AN27" s="414"/>
      <c r="AO27" s="414"/>
      <c r="AP27" s="414"/>
      <c r="AQ27" s="414"/>
      <c r="AR27" s="414"/>
      <c r="AS27" s="414"/>
      <c r="AT27" s="414"/>
      <c r="AU27" s="414"/>
      <c r="AV27" s="414"/>
      <c r="AX27" s="254"/>
    </row>
  </sheetData>
  <mergeCells count="115"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A11" zoomScale="90" zoomScaleNormal="90" zoomScaleSheetLayoutView="90" workbookViewId="0">
      <selection activeCell="A28" sqref="A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09" t="s">
        <v>499</v>
      </c>
      <c r="B9" s="309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10" t="str">
        <f>'7. Паспорт отчет о закупке'!A12:AV12</f>
        <v>О_АСК00002</v>
      </c>
      <c r="B12" s="310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25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25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Зуевский район с Волчье, Вятскополянский Район Нижние изыверки, ПГТ Мураши</v>
      </c>
    </row>
    <row r="23" spans="1:2" ht="16.5" thickBot="1" x14ac:dyDescent="0.3">
      <c r="A23" s="204" t="s">
        <v>384</v>
      </c>
      <c r="B23" s="205" t="s">
        <v>516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46174</v>
      </c>
    </row>
    <row r="26" spans="1:2" ht="16.5" thickBot="1" x14ac:dyDescent="0.3">
      <c r="A26" s="209" t="s">
        <v>387</v>
      </c>
      <c r="B26" s="210" t="s">
        <v>517</v>
      </c>
    </row>
    <row r="27" spans="1:2" ht="29.25" thickBot="1" x14ac:dyDescent="0.3">
      <c r="A27" s="211" t="s">
        <v>518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2024-04-29T11:33:39Z</dcterms:modified>
</cp:coreProperties>
</file>